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fiocruzbr-my.sharepoint.com/personal/alessandro_timoteo_fiocruz_br/Documents/Área de Trabalho/SUBESTAÇÃO PRINCIPAL/"/>
    </mc:Choice>
  </mc:AlternateContent>
  <xr:revisionPtr revIDLastSave="26" documentId="8_{6F2F2E38-153E-4F5D-B223-5CCCA67DB413}" xr6:coauthVersionLast="47" xr6:coauthVersionMax="47" xr10:uidLastSave="{3ACB76CE-8116-447B-8869-DFA991739FB9}"/>
  <bookViews>
    <workbookView xWindow="28680" yWindow="-195" windowWidth="29040" windowHeight="15720" tabRatio="808" activeTab="4" xr2:uid="{AEFCE130-3D8A-48B4-A7EA-6D7156091718}"/>
  </bookViews>
  <sheets>
    <sheet name="Início" sheetId="1" r:id="rId1"/>
    <sheet name="Ajuda 01" sheetId="2" r:id="rId2"/>
    <sheet name="Ajuda 02" sheetId="3" r:id="rId3"/>
    <sheet name="Ajuda 03" sheetId="15" r:id="rId4"/>
    <sheet name="Planilha" sheetId="5" r:id="rId5"/>
    <sheet name="LDI" sheetId="14" r:id="rId6"/>
    <sheet name="Cronograma" sheetId="6" r:id="rId7"/>
    <sheet name="Composições" sheetId="18" r:id="rId8"/>
  </sheets>
  <definedNames>
    <definedName name="_xlnm.Print_Area" localSheetId="3">'Ajuda 03'!$A$1:$AC$41</definedName>
    <definedName name="_xlnm.Print_Titles" localSheetId="7">Composições!$1:$14</definedName>
    <definedName name="_xlnm.Print_Titles" localSheetId="6">Cronograma!$2:$18</definedName>
    <definedName name="_xlnm.Print_Titles" localSheetId="4">Planilha!$1:$16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4" l="1"/>
  <c r="B12" i="18"/>
  <c r="C13" i="6"/>
  <c r="B12" i="14"/>
  <c r="B14" i="18"/>
  <c r="B13" i="18"/>
  <c r="B11" i="18"/>
  <c r="B10" i="18"/>
  <c r="H19" i="5"/>
  <c r="H23" i="5"/>
  <c r="F7" i="2"/>
  <c r="F8" i="2"/>
  <c r="F9" i="2"/>
  <c r="F10" i="2"/>
  <c r="D16" i="2"/>
  <c r="C19" i="3"/>
  <c r="C18" i="3"/>
  <c r="C31" i="14"/>
  <c r="Y18" i="15" s="1"/>
  <c r="Y21" i="15" s="1"/>
  <c r="B23" i="6"/>
  <c r="B20" i="6"/>
  <c r="A22" i="6"/>
  <c r="A19" i="6"/>
  <c r="C14" i="6"/>
  <c r="B24" i="6"/>
  <c r="C15" i="6"/>
  <c r="C11" i="6"/>
  <c r="C12" i="6"/>
  <c r="HP12" i="6"/>
  <c r="HP11" i="6"/>
  <c r="H11" i="1"/>
  <c r="H13" i="1"/>
  <c r="G41" i="14"/>
  <c r="G37" i="14"/>
  <c r="G38" i="14"/>
  <c r="B13" i="14"/>
  <c r="B14" i="14"/>
  <c r="B11" i="14"/>
  <c r="B10" i="14"/>
  <c r="G11" i="2"/>
  <c r="L19" i="3" s="1"/>
  <c r="P19" i="3"/>
  <c r="T19" i="3"/>
  <c r="X19" i="3"/>
  <c r="G21" i="14"/>
  <c r="G40" i="14"/>
  <c r="AB19" i="3"/>
  <c r="AB20" i="3" s="1"/>
  <c r="G14" i="2"/>
  <c r="I24" i="5"/>
  <c r="DK23" i="6" s="1"/>
  <c r="E23" i="6" l="1"/>
  <c r="GH23" i="6"/>
  <c r="ET23" i="6"/>
  <c r="CG23" i="6"/>
  <c r="GC23" i="6"/>
  <c r="EY23" i="6"/>
  <c r="BH23" i="6"/>
  <c r="CQ23" i="6"/>
  <c r="GR23" i="6"/>
  <c r="EE23" i="6"/>
  <c r="AD23" i="6"/>
  <c r="DP23" i="6"/>
  <c r="BM23" i="6"/>
  <c r="BC23" i="6"/>
  <c r="HB23" i="6"/>
  <c r="CB23" i="6"/>
  <c r="EO23" i="6"/>
  <c r="AI23" i="6"/>
  <c r="HL23" i="6"/>
  <c r="GM23" i="6"/>
  <c r="BW23" i="6"/>
  <c r="FD23" i="6"/>
  <c r="Y23" i="6"/>
  <c r="DF23" i="6"/>
  <c r="O23" i="6"/>
  <c r="FI23" i="6"/>
  <c r="BR23" i="6"/>
  <c r="AX23" i="6"/>
  <c r="AS23" i="6"/>
  <c r="FX23" i="6"/>
  <c r="HG23" i="6"/>
  <c r="EJ23" i="6"/>
  <c r="I20" i="5"/>
  <c r="CL20" i="6" s="1"/>
  <c r="AN23" i="6"/>
  <c r="J23" i="6"/>
  <c r="CV23" i="6"/>
  <c r="G16" i="2"/>
  <c r="G18" i="2"/>
  <c r="CL23" i="6"/>
  <c r="T23" i="6"/>
  <c r="FS23" i="6"/>
  <c r="DZ23" i="6"/>
  <c r="DU23" i="6"/>
  <c r="GW23" i="6"/>
  <c r="FN23" i="6"/>
  <c r="DA23" i="6"/>
  <c r="I31" i="5" l="1"/>
  <c r="E36" i="14" s="1"/>
  <c r="G43" i="14" s="1"/>
  <c r="G33" i="5" s="1"/>
  <c r="AD20" i="6"/>
  <c r="DK20" i="6"/>
  <c r="BM20" i="6"/>
  <c r="CG20" i="6"/>
  <c r="T20" i="6"/>
  <c r="FX20" i="6"/>
  <c r="CV20" i="6"/>
  <c r="GR20" i="6"/>
  <c r="BW20" i="6"/>
  <c r="DZ20" i="6"/>
  <c r="HG20" i="6"/>
  <c r="Y20" i="6"/>
  <c r="AX20" i="6"/>
  <c r="GW20" i="6"/>
  <c r="BR20" i="6"/>
  <c r="FN20" i="6"/>
  <c r="CB20" i="6"/>
  <c r="E20" i="6"/>
  <c r="FD20" i="6"/>
  <c r="ET20" i="6"/>
  <c r="EY20" i="6"/>
  <c r="HB20" i="6"/>
  <c r="EO20" i="6"/>
  <c r="O20" i="6"/>
  <c r="GM20" i="6"/>
  <c r="EJ20" i="6"/>
  <c r="BH20" i="6"/>
  <c r="AS20" i="6"/>
  <c r="AN20" i="6"/>
  <c r="EE20" i="6"/>
  <c r="CQ20" i="6"/>
  <c r="J20" i="6"/>
  <c r="BC20" i="6"/>
  <c r="DP20" i="6"/>
  <c r="AI20" i="6"/>
  <c r="DA20" i="6"/>
  <c r="FS20" i="6"/>
  <c r="GH20" i="6"/>
  <c r="DF20" i="6"/>
  <c r="DU20" i="6"/>
  <c r="GC20" i="6"/>
  <c r="FI20" i="6"/>
  <c r="HL20" i="6"/>
  <c r="HP23" i="6"/>
  <c r="HP24" i="6" s="1"/>
  <c r="HP20" i="6" l="1"/>
  <c r="HP21" i="6" s="1"/>
  <c r="CP27" i="6"/>
  <c r="C30" i="6"/>
  <c r="I33" i="5"/>
  <c r="I36" i="5" s="1"/>
  <c r="E42" i="14" s="1"/>
  <c r="I27" i="6" l="1"/>
  <c r="I30" i="6" s="1"/>
  <c r="I33" i="6" s="1"/>
  <c r="CK27" i="6"/>
  <c r="CK30" i="6" s="1"/>
  <c r="CK33" i="6" s="1"/>
  <c r="DT27" i="6"/>
  <c r="DT30" i="6" s="1"/>
  <c r="DT33" i="6" s="1"/>
  <c r="ES27" i="6"/>
  <c r="ES30" i="6" s="1"/>
  <c r="ES33" i="6" s="1"/>
  <c r="HA27" i="6"/>
  <c r="HA30" i="6" s="1"/>
  <c r="HA33" i="6" s="1"/>
  <c r="CU27" i="6"/>
  <c r="CU30" i="6" s="1"/>
  <c r="CU33" i="6" s="1"/>
  <c r="FW27" i="6"/>
  <c r="FW30" i="6" s="1"/>
  <c r="FW33" i="6" s="1"/>
  <c r="GB27" i="6"/>
  <c r="GB30" i="6" s="1"/>
  <c r="GB33" i="6" s="1"/>
  <c r="AW27" i="6"/>
  <c r="AW30" i="6" s="1"/>
  <c r="AW33" i="6" s="1"/>
  <c r="CA27" i="6"/>
  <c r="CA30" i="6" s="1"/>
  <c r="CA33" i="6" s="1"/>
  <c r="BV27" i="6"/>
  <c r="BV30" i="6" s="1"/>
  <c r="BV33" i="6" s="1"/>
  <c r="DE27" i="6"/>
  <c r="DE30" i="6" s="1"/>
  <c r="DE33" i="6" s="1"/>
  <c r="EN27" i="6"/>
  <c r="EN30" i="6" s="1"/>
  <c r="EN33" i="6" s="1"/>
  <c r="AH27" i="6"/>
  <c r="AH30" i="6" s="1"/>
  <c r="AH33" i="6" s="1"/>
  <c r="N27" i="6"/>
  <c r="N30" i="6" s="1"/>
  <c r="N33" i="6" s="1"/>
  <c r="GL27" i="6"/>
  <c r="GL30" i="6" s="1"/>
  <c r="GL33" i="6" s="1"/>
  <c r="GQ27" i="6"/>
  <c r="GQ30" i="6" s="1"/>
  <c r="GQ33" i="6" s="1"/>
  <c r="AR27" i="6"/>
  <c r="AR30" i="6" s="1"/>
  <c r="AR33" i="6" s="1"/>
  <c r="HK27" i="6"/>
  <c r="HK30" i="6" s="1"/>
  <c r="HK33" i="6" s="1"/>
  <c r="S27" i="6"/>
  <c r="S30" i="6" s="1"/>
  <c r="S33" i="6" s="1"/>
  <c r="GV27" i="6"/>
  <c r="GV30" i="6" s="1"/>
  <c r="GV33" i="6" s="1"/>
  <c r="EX27" i="6"/>
  <c r="EX30" i="6" s="1"/>
  <c r="EX33" i="6" s="1"/>
  <c r="CP30" i="6"/>
  <c r="CP33" i="6" s="1"/>
  <c r="DY27" i="6"/>
  <c r="DY30" i="6" s="1"/>
  <c r="DY33" i="6" s="1"/>
  <c r="HF27" i="6"/>
  <c r="HF30" i="6" s="1"/>
  <c r="HF33" i="6" s="1"/>
  <c r="BG27" i="6"/>
  <c r="BG30" i="6" s="1"/>
  <c r="BG33" i="6" s="1"/>
  <c r="ED27" i="6"/>
  <c r="ED30" i="6" s="1"/>
  <c r="ED33" i="6" s="1"/>
  <c r="FC27" i="6"/>
  <c r="FC30" i="6" s="1"/>
  <c r="FC33" i="6" s="1"/>
  <c r="FM27" i="6"/>
  <c r="FM30" i="6" s="1"/>
  <c r="FM33" i="6" s="1"/>
  <c r="AC27" i="6"/>
  <c r="AC30" i="6" s="1"/>
  <c r="AC33" i="6" s="1"/>
  <c r="CZ27" i="6"/>
  <c r="CZ30" i="6" s="1"/>
  <c r="CZ33" i="6" s="1"/>
  <c r="BB27" i="6" l="1"/>
  <c r="BB30" i="6" s="1"/>
  <c r="BB33" i="6" s="1"/>
  <c r="DJ27" i="6"/>
  <c r="DJ30" i="6" s="1"/>
  <c r="DJ33" i="6" s="1"/>
  <c r="BQ27" i="6"/>
  <c r="BQ30" i="6" s="1"/>
  <c r="BQ33" i="6" s="1"/>
  <c r="FR27" i="6"/>
  <c r="FR30" i="6" s="1"/>
  <c r="FR33" i="6" s="1"/>
  <c r="GG27" i="6"/>
  <c r="GG30" i="6" s="1"/>
  <c r="GG33" i="6" s="1"/>
  <c r="FH27" i="6"/>
  <c r="FH30" i="6" s="1"/>
  <c r="FH33" i="6" s="1"/>
  <c r="EI27" i="6"/>
  <c r="EI30" i="6" s="1"/>
  <c r="EI33" i="6" s="1"/>
  <c r="CF27" i="6"/>
  <c r="CF30" i="6" s="1"/>
  <c r="CF33" i="6" s="1"/>
  <c r="BL27" i="6"/>
  <c r="BL30" i="6" s="1"/>
  <c r="BL33" i="6" s="1"/>
  <c r="X27" i="6"/>
  <c r="X30" i="6" s="1"/>
  <c r="X33" i="6" s="1"/>
  <c r="DO27" i="6"/>
  <c r="DO30" i="6" s="1"/>
  <c r="DO33" i="6" s="1"/>
  <c r="AM27" i="6"/>
  <c r="AM30" i="6" s="1"/>
  <c r="AM33" i="6" s="1"/>
  <c r="D27" i="6"/>
  <c r="HP27" i="6" l="1"/>
  <c r="D30" i="6"/>
  <c r="HP30" i="6" l="1"/>
  <c r="D33" i="6"/>
  <c r="HP33" i="6" s="1"/>
</calcChain>
</file>

<file path=xl/sharedStrings.xml><?xml version="1.0" encoding="utf-8"?>
<sst xmlns="http://schemas.openxmlformats.org/spreadsheetml/2006/main" count="226" uniqueCount="136">
  <si>
    <t>A Comissão</t>
  </si>
  <si>
    <t>Procedimentos para preenchimento</t>
  </si>
  <si>
    <t>ITEM</t>
  </si>
  <si>
    <t>DISCRIMINAÇÃO</t>
  </si>
  <si>
    <t>UN.</t>
  </si>
  <si>
    <t>QUANT.</t>
  </si>
  <si>
    <t>PR. UNIT.</t>
  </si>
  <si>
    <t>TOTAL</t>
  </si>
  <si>
    <t>SUBTOTAL</t>
  </si>
  <si>
    <t>01</t>
  </si>
  <si>
    <t>SERVIÇOS PRELIMINARES</t>
  </si>
  <si>
    <t>1.1</t>
  </si>
  <si>
    <t>Levantamento topográfico</t>
  </si>
  <si>
    <t>UN</t>
  </si>
  <si>
    <t>1.2</t>
  </si>
  <si>
    <t>Estudos Geotécnicos</t>
  </si>
  <si>
    <t>M2</t>
  </si>
  <si>
    <t>1.3</t>
  </si>
  <si>
    <t>Controle mensal da obra</t>
  </si>
  <si>
    <t>1.4</t>
  </si>
  <si>
    <t>Controle tecnológico</t>
  </si>
  <si>
    <t>MÊS</t>
  </si>
  <si>
    <t>Sub Total</t>
  </si>
  <si>
    <t>Total Parcial</t>
  </si>
  <si>
    <t>Total Geral</t>
  </si>
  <si>
    <t>Utilize as células que se encontram destacadas para teste de</t>
  </si>
  <si>
    <t>funcionabilidade da planilha. Elas serão as únicas que aceitarão</t>
  </si>
  <si>
    <t>ser modificadas na planilha definitiva.</t>
  </si>
  <si>
    <t>DESCRIÇÃO</t>
  </si>
  <si>
    <t>DIAS CORRIDOS</t>
  </si>
  <si>
    <t>DOS SERVIÇOS</t>
  </si>
  <si>
    <t>30</t>
  </si>
  <si>
    <t>90</t>
  </si>
  <si>
    <t>120</t>
  </si>
  <si>
    <t>Título:</t>
  </si>
  <si>
    <t>ANEXO 5 - PLANILHA DE CUSTOS</t>
  </si>
  <si>
    <t>Pavilhão:</t>
  </si>
  <si>
    <t>P. UNIT.</t>
  </si>
  <si>
    <t>02</t>
  </si>
  <si>
    <t>2.1</t>
  </si>
  <si>
    <t>CJ</t>
  </si>
  <si>
    <t xml:space="preserve">Total Parcial </t>
  </si>
  <si>
    <t>ITENS</t>
  </si>
  <si>
    <t>FIOCRUZ</t>
  </si>
  <si>
    <t>Unidade:</t>
  </si>
  <si>
    <t>%</t>
  </si>
  <si>
    <t>DESPESAS FINANCEIRAS</t>
  </si>
  <si>
    <t>IMPOSTOS E TAXAS</t>
  </si>
  <si>
    <t>CARGA TRIBUTÁRIA INCIDENTE NAS OBRAS PÚBLICAS</t>
  </si>
  <si>
    <t>P.I.S</t>
  </si>
  <si>
    <t>I.S.S</t>
  </si>
  <si>
    <t>TIPO DE IMPOSTO</t>
  </si>
  <si>
    <t>ALÍQUOTA(%)</t>
  </si>
  <si>
    <t>BASE DE CÁLCULO</t>
  </si>
  <si>
    <t>sobre o faturamento da obra</t>
  </si>
  <si>
    <t>R$</t>
  </si>
  <si>
    <t>A</t>
  </si>
  <si>
    <t>CUSTO DIRETO</t>
  </si>
  <si>
    <t>B</t>
  </si>
  <si>
    <t>C</t>
  </si>
  <si>
    <t>D</t>
  </si>
  <si>
    <t>E</t>
  </si>
  <si>
    <t>F</t>
  </si>
  <si>
    <t>despesas financeiras.</t>
  </si>
  <si>
    <t>incidam sobre o faturamento do contrato.</t>
  </si>
  <si>
    <t>X</t>
  </si>
  <si>
    <t>PREÇO DE VENDA</t>
  </si>
  <si>
    <t>ANEXO 7 - CRONOGRAMA FÍSICO FINANCEIRO</t>
  </si>
  <si>
    <t xml:space="preserve">PREÇO DE VENDA </t>
  </si>
  <si>
    <t>1 - Despesas Financeiras - Deve ser verificado a necessidade de incluir ou não os encargos referentes as</t>
  </si>
  <si>
    <t>COFINS</t>
  </si>
  <si>
    <t>Modelo de Cálculo do LDI</t>
  </si>
  <si>
    <t>3 - Impostos e Taxas - Devem ser considerados todos os impostos, municipais, estaduais, ou federais, que</t>
  </si>
  <si>
    <t>4 - Lucro - Deve ser considerado um percentual a ser aplicado sobre o valor final orçado.</t>
  </si>
  <si>
    <t>Metodologia de Cáculo do LDI - Lucro e Despesas Indiretas</t>
  </si>
  <si>
    <t>com a obra em questão.</t>
  </si>
  <si>
    <t>ADMINISTRAÇÃO CENTRAL</t>
  </si>
  <si>
    <t>G</t>
  </si>
  <si>
    <t>LUCRO</t>
  </si>
  <si>
    <t>Mínimo</t>
  </si>
  <si>
    <t>Média</t>
  </si>
  <si>
    <t>Máximo</t>
  </si>
  <si>
    <t>-</t>
  </si>
  <si>
    <t>Despesas Financeiras</t>
  </si>
  <si>
    <t>Administração central</t>
  </si>
  <si>
    <t>TRIBUTOS</t>
  </si>
  <si>
    <t>PIS</t>
  </si>
  <si>
    <t>ISS</t>
  </si>
  <si>
    <t>3,00</t>
  </si>
  <si>
    <t>0,65</t>
  </si>
  <si>
    <t>% DO LDI</t>
  </si>
  <si>
    <t xml:space="preserve">Os custos mensais com Administração da Obra, Mobilização e Limpeza da Obra encontram-se discriminados </t>
  </si>
  <si>
    <t>na Planilha Orçamentária, para efeito de cálculo do LDI foram levadas em consideração os seguintes itens :</t>
  </si>
  <si>
    <t>L. D. I.</t>
  </si>
  <si>
    <t>LDI</t>
  </si>
  <si>
    <t>LUCROS</t>
  </si>
  <si>
    <t>Lucro</t>
  </si>
  <si>
    <t>ITENS DA COMPOSIÇÃO DO LDI</t>
  </si>
  <si>
    <t>ANEXO 6 - PLANILHA DA COMPOSIÇÃO DO LDI</t>
  </si>
  <si>
    <t>CÁLCULO DO LDI</t>
  </si>
  <si>
    <t>Como Faixa Referencial devem ser adotados os seguintes valores na composição do LDI</t>
  </si>
  <si>
    <t>ORIGEM</t>
  </si>
  <si>
    <t>CÓDIGO</t>
  </si>
  <si>
    <t>COD</t>
  </si>
  <si>
    <t>UNI</t>
  </si>
  <si>
    <t>PREÇO UNIT</t>
  </si>
  <si>
    <t>INDICE</t>
  </si>
  <si>
    <t>PREÇO TOTAL</t>
  </si>
  <si>
    <t>SEGUROS, RISCOS E GARANTIAS</t>
  </si>
  <si>
    <t>% de ISS considerando 3% sobre 50% do preço de venda</t>
  </si>
  <si>
    <t>MESES</t>
  </si>
  <si>
    <t>Seguros, riscos e gar.</t>
  </si>
  <si>
    <t>H</t>
  </si>
  <si>
    <t>2 - Administração Central - Deve ser considerado os custos da estrutura administrativa da sede da Construtora</t>
  </si>
  <si>
    <t>Data:</t>
  </si>
  <si>
    <t>Mês Base:</t>
  </si>
  <si>
    <t xml:space="preserve"> ANEXO 8 - COMPOSIÇÕES DOS CUSTOS UNITÁRIOS</t>
  </si>
  <si>
    <t>DESONERAÇÃO</t>
  </si>
  <si>
    <t>NOTA:</t>
  </si>
  <si>
    <t>DE ACORDO COM O ACÓRDÃO Nº 2262/2013 - TCU</t>
  </si>
  <si>
    <t>Lei 13.161/15 - desoneração dos Encargos sociais</t>
  </si>
  <si>
    <t>De acordo com a Lei 13.161/15 todos os Encargos Sociais de Mão de Obra estão desonerados.</t>
  </si>
  <si>
    <r>
      <rPr>
        <b/>
        <sz val="10"/>
        <color indexed="8"/>
        <rFont val="Arial"/>
        <family val="2"/>
      </rPr>
      <t>Nota1:</t>
    </r>
    <r>
      <rPr>
        <sz val="10"/>
        <color indexed="8"/>
        <rFont val="Arial"/>
        <family val="2"/>
      </rPr>
      <t xml:space="preserve"> Este orçamento estimativo, apresentado pela FIOCRUZ, é meramente referencial, sendo de inteira responsabilidade da Empresa Licitante toda e qualquer conferência de quantidades de serviços necessários para o cumprimento integral do objeto e do escopo desta licitação. Caso seja verificado a necessidade de alterações, as licitantes deverão consultar por escrito a Comissão de Licitações, em 5 (cinco) dias antes da abertura da licitação, sobre possibilidade de alteração. A consulta será analisada e, caso seja pertinente, a Comissão procederá conforme o disposto no artigo 21, parágrafo 1º, da Lei 8.666/93.
</t>
    </r>
    <r>
      <rPr>
        <b/>
        <sz val="10"/>
        <color indexed="8"/>
        <rFont val="Arial"/>
        <family val="2"/>
      </rPr>
      <t xml:space="preserve">Nota2: </t>
    </r>
    <r>
      <rPr>
        <sz val="10"/>
        <color indexed="8"/>
        <rFont val="Arial"/>
        <family val="2"/>
      </rPr>
      <t xml:space="preserve">A Empresa Licitante deve declarar expressamente em sua proposta que os preços unitários ofertados incluem todos os custos diretos e indiretos para perfeita execução dos serviços, inclusive das despesas com materiais e/ou equipamentos, ferramentas, fretes, transportes, carga, descarga, armazenagem, vigilância, logística, manutenção, conservação, instalação, supervisão, gerenciamento, operação, processamento, tratamento, combustíveis, despesas junto a concessionárias públicas (água, energia, gás, telefone, esgoto), mão de obra especializada ou não, seguros em geral, garantias, encargos financeiros, riscos, encargos da Legislação Social Trabalhista, Previdenciária, da Infortunística do Trabalho e responsabilidade civil por qualquer dano causado a terceiros ou dispêndios resultantes de tributos, taxas, emolumentos, multas, regulamentos e posturas municipais, estaduais e federais, enfim, tudo o que for necessário para a execução total e completa dos serviços, bem como o seu lucro, conforme especificações constantes do Edital, sem que caiba, em qualquer caso, qualquer tipo de pleito ao contratante com a alegação de que alguma parcela do custo foi omitida.
</t>
    </r>
  </si>
  <si>
    <t>Fórmula para cálculo do LDI : ((1 + ITEM F) x (1 + ITEM B ) X (1+ITEM C+ITEM D) / (1 - ITEM E)) - 1</t>
  </si>
  <si>
    <t>Levantamento de quantitativos e apresentação da EAP</t>
  </si>
  <si>
    <t>ORÇAMENTO EXECUTIVO</t>
  </si>
  <si>
    <t>LEVANTAMENTOS</t>
  </si>
  <si>
    <t>Elaboração do Orçamento Executivo, constando de todos os elmentos exigidos no Caderno de Encargos Gerais da contratação</t>
  </si>
  <si>
    <t>0</t>
  </si>
  <si>
    <t>Contratação de serviço técnico para elaboração de orçamento detalhado para obra de</t>
  </si>
  <si>
    <t xml:space="preserve">reforma com ampliação da Subestação Principal de 138kV e rede de média tensão, </t>
  </si>
  <si>
    <t>localizado no Campus Manguinhos da Fiocruz, Rio de Janeiro/RJ</t>
  </si>
  <si>
    <t>Campus Manguinhos</t>
  </si>
  <si>
    <t>Obs.: Os valores adotados seguem o menor custo obtido na pesquisa de mercado. As propostas apresentadas pelas empresas estão anexas para conferência.</t>
  </si>
  <si>
    <t>META 2020.055</t>
  </si>
  <si>
    <t>COTAÇÃO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</si>
</sst>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_(* #,##0.00_);_(* \(#,##0.00\);_(* &quot;-&quot;??_);_(@_)"/>
    <numFmt numFmtId="168" formatCode="0.00000000"/>
  </numFmts>
  <fonts count="39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7"/>
      <name val="Arial"/>
      <family val="2"/>
    </font>
    <font>
      <sz val="7"/>
      <color indexed="2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24"/>
      <color indexed="9"/>
      <name val="Arial"/>
      <family val="2"/>
    </font>
    <font>
      <sz val="7"/>
      <color indexed="9"/>
      <name val="Arial"/>
      <family val="2"/>
    </font>
    <font>
      <sz val="7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1"/>
      <color indexed="10"/>
      <name val="Arial"/>
      <family val="2"/>
    </font>
    <font>
      <sz val="9"/>
      <color indexed="12"/>
      <name val="Arial"/>
      <family val="2"/>
    </font>
    <font>
      <sz val="10"/>
      <color indexed="49"/>
      <name val="Arial"/>
      <family val="2"/>
    </font>
    <font>
      <b/>
      <u/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7"/>
      <color indexed="10"/>
      <name val="Arial"/>
      <family val="2"/>
    </font>
    <font>
      <b/>
      <sz val="7"/>
      <name val="Arial"/>
      <family val="2"/>
    </font>
    <font>
      <sz val="10"/>
      <color indexed="15"/>
      <name val="Arial"/>
      <family val="2"/>
    </font>
    <font>
      <sz val="9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57">
    <xf numFmtId="0" fontId="0" fillId="0" borderId="0" xfId="0"/>
    <xf numFmtId="0" fontId="0" fillId="0" borderId="0" xfId="0" applyProtection="1">
      <protection hidden="1"/>
    </xf>
    <xf numFmtId="0" fontId="10" fillId="0" borderId="0" xfId="0" applyFont="1" applyProtection="1">
      <protection hidden="1"/>
    </xf>
    <xf numFmtId="0" fontId="0" fillId="3" borderId="4" xfId="0" applyFill="1" applyBorder="1" applyAlignment="1" applyProtection="1">
      <alignment horizontal="centerContinuous"/>
      <protection hidden="1"/>
    </xf>
    <xf numFmtId="0" fontId="0" fillId="3" borderId="5" xfId="0" applyFill="1" applyBorder="1" applyAlignment="1" applyProtection="1">
      <alignment horizontal="centerContinuous"/>
      <protection hidden="1"/>
    </xf>
    <xf numFmtId="39" fontId="14" fillId="0" borderId="0" xfId="2" applyNumberFormat="1" applyFont="1" applyFill="1" applyBorder="1" applyAlignment="1" applyProtection="1">
      <alignment horizontal="centerContinuous"/>
      <protection hidden="1"/>
    </xf>
    <xf numFmtId="39" fontId="14" fillId="2" borderId="0" xfId="2" applyNumberFormat="1" applyFont="1" applyFill="1" applyBorder="1" applyAlignment="1" applyProtection="1">
      <alignment horizontal="centerContinuous"/>
      <protection hidden="1"/>
    </xf>
    <xf numFmtId="39" fontId="14" fillId="2" borderId="6" xfId="2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165" fontId="14" fillId="2" borderId="7" xfId="2" applyFont="1" applyFill="1" applyBorder="1" applyAlignment="1" applyProtection="1">
      <protection hidden="1"/>
    </xf>
    <xf numFmtId="165" fontId="14" fillId="2" borderId="1" xfId="2" applyFont="1" applyFill="1" applyBorder="1" applyAlignment="1" applyProtection="1">
      <protection hidden="1"/>
    </xf>
    <xf numFmtId="165" fontId="14" fillId="0" borderId="6" xfId="2" applyFont="1" applyBorder="1" applyAlignment="1" applyProtection="1">
      <protection hidden="1"/>
    </xf>
    <xf numFmtId="165" fontId="14" fillId="0" borderId="0" xfId="2" applyFont="1" applyBorder="1" applyAlignment="1" applyProtection="1">
      <protection hidden="1"/>
    </xf>
    <xf numFmtId="39" fontId="14" fillId="0" borderId="6" xfId="2" applyNumberFormat="1" applyFont="1" applyBorder="1" applyAlignment="1" applyProtection="1">
      <alignment horizontal="centerContinuous"/>
      <protection hidden="1"/>
    </xf>
    <xf numFmtId="39" fontId="14" fillId="0" borderId="0" xfId="2" applyNumberFormat="1" applyFont="1" applyBorder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centerContinuous"/>
      <protection hidden="1"/>
    </xf>
    <xf numFmtId="9" fontId="15" fillId="4" borderId="6" xfId="2" applyNumberFormat="1" applyFont="1" applyFill="1" applyBorder="1" applyAlignment="1" applyProtection="1">
      <protection hidden="1"/>
    </xf>
    <xf numFmtId="9" fontId="15" fillId="4" borderId="0" xfId="2" applyNumberFormat="1" applyFont="1" applyFill="1" applyBorder="1" applyAlignment="1" applyProtection="1">
      <protection hidden="1"/>
    </xf>
    <xf numFmtId="10" fontId="15" fillId="4" borderId="0" xfId="2" applyNumberFormat="1" applyFont="1" applyFill="1" applyBorder="1" applyAlignment="1" applyProtection="1">
      <protection hidden="1"/>
    </xf>
    <xf numFmtId="165" fontId="15" fillId="4" borderId="0" xfId="2" applyFont="1" applyFill="1" applyBorder="1" applyAlignment="1" applyProtection="1">
      <protection hidden="1"/>
    </xf>
    <xf numFmtId="0" fontId="14" fillId="2" borderId="7" xfId="0" applyFont="1" applyFill="1" applyBorder="1" applyProtection="1">
      <protection hidden="1"/>
    </xf>
    <xf numFmtId="39" fontId="22" fillId="2" borderId="3" xfId="2" applyNumberFormat="1" applyFont="1" applyFill="1" applyBorder="1" applyAlignment="1" applyProtection="1">
      <alignment horizontal="centerContinuous"/>
      <protection hidden="1"/>
    </xf>
    <xf numFmtId="0" fontId="11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20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26" fillId="3" borderId="8" xfId="0" applyFont="1" applyFill="1" applyBorder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24" fillId="0" borderId="0" xfId="0" applyFont="1" applyProtection="1">
      <protection hidden="1"/>
    </xf>
    <xf numFmtId="0" fontId="0" fillId="0" borderId="11" xfId="0" applyBorder="1" applyProtection="1">
      <protection hidden="1"/>
    </xf>
    <xf numFmtId="0" fontId="28" fillId="0" borderId="0" xfId="0" applyFont="1" applyAlignment="1" applyProtection="1">
      <alignment horizontal="centerContinuous" vertical="center" wrapText="1"/>
      <protection hidden="1"/>
    </xf>
    <xf numFmtId="39" fontId="10" fillId="0" borderId="0" xfId="2" applyNumberFormat="1" applyFont="1" applyFill="1" applyBorder="1" applyAlignment="1" applyProtection="1">
      <alignment horizontal="centerContinuous"/>
      <protection hidden="1"/>
    </xf>
    <xf numFmtId="0" fontId="25" fillId="0" borderId="0" xfId="0" applyFont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49" fontId="10" fillId="0" borderId="0" xfId="0" applyNumberFormat="1" applyFont="1" applyProtection="1">
      <protection hidden="1"/>
    </xf>
    <xf numFmtId="49" fontId="29" fillId="0" borderId="0" xfId="1" applyNumberFormat="1" applyFont="1" applyFill="1" applyBorder="1" applyAlignment="1" applyProtection="1">
      <protection hidden="1"/>
    </xf>
    <xf numFmtId="49" fontId="19" fillId="0" borderId="0" xfId="0" applyNumberFormat="1" applyFont="1" applyProtection="1">
      <protection hidden="1"/>
    </xf>
    <xf numFmtId="49" fontId="3" fillId="0" borderId="0" xfId="0" applyNumberFormat="1" applyFont="1" applyAlignment="1" applyProtection="1">
      <alignment horizontal="left"/>
      <protection hidden="1"/>
    </xf>
    <xf numFmtId="49" fontId="0" fillId="0" borderId="0" xfId="0" applyNumberFormat="1" applyProtection="1">
      <protection hidden="1"/>
    </xf>
    <xf numFmtId="165" fontId="12" fillId="0" borderId="0" xfId="2" applyFont="1" applyFill="1" applyBorder="1" applyProtection="1">
      <protection hidden="1"/>
    </xf>
    <xf numFmtId="165" fontId="14" fillId="0" borderId="0" xfId="2" applyFont="1" applyFill="1" applyBorder="1" applyAlignment="1" applyProtection="1"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9" fontId="14" fillId="0" borderId="0" xfId="2" applyNumberFormat="1" applyFont="1" applyFill="1" applyBorder="1" applyAlignment="1" applyProtection="1">
      <alignment horizontal="centerContinuous"/>
      <protection hidden="1"/>
    </xf>
    <xf numFmtId="165" fontId="14" fillId="0" borderId="0" xfId="2" applyFont="1" applyFill="1" applyBorder="1" applyAlignment="1" applyProtection="1">
      <alignment horizontal="centerContinuous"/>
      <protection hidden="1"/>
    </xf>
    <xf numFmtId="9" fontId="14" fillId="0" borderId="0" xfId="2" applyNumberFormat="1" applyFont="1" applyFill="1" applyBorder="1" applyAlignment="1" applyProtection="1">
      <protection hidden="1"/>
    </xf>
    <xf numFmtId="10" fontId="14" fillId="0" borderId="0" xfId="2" applyNumberFormat="1" applyFont="1" applyFill="1" applyBorder="1" applyAlignment="1" applyProtection="1">
      <alignment horizontal="centerContinuous"/>
      <protection hidden="1"/>
    </xf>
    <xf numFmtId="10" fontId="14" fillId="0" borderId="0" xfId="2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2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4" fillId="0" borderId="0" xfId="1" applyNumberFormat="1" applyFont="1" applyFill="1" applyBorder="1" applyAlignment="1" applyProtection="1">
      <protection hidden="1"/>
    </xf>
    <xf numFmtId="4" fontId="5" fillId="0" borderId="0" xfId="0" applyNumberFormat="1" applyFont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5" fillId="0" borderId="16" xfId="0" applyFont="1" applyBorder="1" applyAlignment="1" applyProtection="1">
      <alignment horizontal="center" vertical="top"/>
      <protection hidden="1"/>
    </xf>
    <xf numFmtId="0" fontId="5" fillId="0" borderId="35" xfId="0" applyFont="1" applyBorder="1" applyAlignment="1" applyProtection="1">
      <alignment horizontal="center" vertical="top" wrapText="1"/>
      <protection hidden="1"/>
    </xf>
    <xf numFmtId="0" fontId="5" fillId="0" borderId="35" xfId="0" applyFont="1" applyBorder="1" applyAlignment="1" applyProtection="1">
      <alignment horizontal="center" vertical="center"/>
      <protection hidden="1"/>
    </xf>
    <xf numFmtId="4" fontId="5" fillId="0" borderId="36" xfId="0" applyNumberFormat="1" applyFont="1" applyBorder="1" applyAlignment="1" applyProtection="1">
      <alignment horizontal="center" vertical="center"/>
      <protection hidden="1"/>
    </xf>
    <xf numFmtId="4" fontId="5" fillId="0" borderId="35" xfId="0" applyNumberFormat="1" applyFont="1" applyBorder="1" applyAlignment="1" applyProtection="1">
      <alignment horizontal="center" vertical="center"/>
      <protection hidden="1"/>
    </xf>
    <xf numFmtId="4" fontId="5" fillId="0" borderId="17" xfId="0" applyNumberFormat="1" applyFont="1" applyBorder="1" applyAlignment="1" applyProtection="1">
      <alignment horizontal="center"/>
      <protection hidden="1"/>
    </xf>
    <xf numFmtId="49" fontId="5" fillId="0" borderId="30" xfId="0" applyNumberFormat="1" applyFont="1" applyBorder="1" applyAlignment="1" applyProtection="1">
      <alignment horizontal="center" vertical="top"/>
      <protection hidden="1"/>
    </xf>
    <xf numFmtId="0" fontId="5" fillId="0" borderId="36" xfId="0" applyFont="1" applyBorder="1" applyAlignment="1" applyProtection="1">
      <alignment horizontal="justify" vertical="top" wrapText="1"/>
      <protection hidden="1"/>
    </xf>
    <xf numFmtId="0" fontId="6" fillId="0" borderId="31" xfId="0" applyFont="1" applyBorder="1" applyAlignment="1" applyProtection="1">
      <alignment horizontal="center" vertical="center"/>
      <protection hidden="1"/>
    </xf>
    <xf numFmtId="4" fontId="6" fillId="0" borderId="31" xfId="0" applyNumberFormat="1" applyFont="1" applyBorder="1" applyAlignment="1" applyProtection="1">
      <alignment horizontal="right" vertical="center"/>
      <protection hidden="1"/>
    </xf>
    <xf numFmtId="4" fontId="6" fillId="0" borderId="37" xfId="0" applyNumberFormat="1" applyFont="1" applyBorder="1" applyAlignment="1" applyProtection="1">
      <alignment horizontal="right" vertical="center"/>
      <protection hidden="1"/>
    </xf>
    <xf numFmtId="4" fontId="6" fillId="0" borderId="32" xfId="0" applyNumberFormat="1" applyFont="1" applyBorder="1" applyAlignment="1" applyProtection="1">
      <alignment horizontal="right"/>
      <protection hidden="1"/>
    </xf>
    <xf numFmtId="49" fontId="6" fillId="0" borderId="33" xfId="0" quotePrefix="1" applyNumberFormat="1" applyFont="1" applyBorder="1" applyAlignment="1" applyProtection="1">
      <alignment horizontal="center" vertical="top"/>
      <protection hidden="1"/>
    </xf>
    <xf numFmtId="0" fontId="6" fillId="0" borderId="1" xfId="0" applyFont="1" applyBorder="1" applyAlignment="1" applyProtection="1">
      <alignment horizontal="justify" vertical="top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4" fontId="6" fillId="0" borderId="18" xfId="0" applyNumberFormat="1" applyFont="1" applyBorder="1" applyAlignment="1" applyProtection="1">
      <alignment horizontal="center" vertical="center"/>
      <protection hidden="1"/>
    </xf>
    <xf numFmtId="4" fontId="6" fillId="0" borderId="18" xfId="0" applyNumberFormat="1" applyFont="1" applyBorder="1" applyAlignment="1" applyProtection="1">
      <alignment horizontal="right" vertical="center"/>
      <protection hidden="1"/>
    </xf>
    <xf numFmtId="4" fontId="6" fillId="0" borderId="2" xfId="0" applyNumberFormat="1" applyFont="1" applyBorder="1" applyAlignment="1" applyProtection="1">
      <alignment horizontal="right"/>
      <protection hidden="1"/>
    </xf>
    <xf numFmtId="49" fontId="6" fillId="0" borderId="33" xfId="0" applyNumberFormat="1" applyFont="1" applyBorder="1" applyAlignment="1" applyProtection="1">
      <alignment horizontal="center" vertical="top"/>
      <protection hidden="1"/>
    </xf>
    <xf numFmtId="49" fontId="6" fillId="0" borderId="38" xfId="0" quotePrefix="1" applyNumberFormat="1" applyFont="1" applyBorder="1" applyAlignment="1" applyProtection="1">
      <alignment horizontal="center" vertical="top"/>
      <protection hidden="1"/>
    </xf>
    <xf numFmtId="0" fontId="5" fillId="0" borderId="39" xfId="0" applyFont="1" applyBorder="1" applyAlignment="1" applyProtection="1">
      <alignment horizontal="right" vertical="top" wrapText="1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4" fontId="6" fillId="0" borderId="26" xfId="0" applyNumberFormat="1" applyFont="1" applyBorder="1" applyAlignment="1" applyProtection="1">
      <alignment horizontal="right" vertical="center"/>
      <protection hidden="1"/>
    </xf>
    <xf numFmtId="4" fontId="5" fillId="0" borderId="40" xfId="0" applyNumberFormat="1" applyFont="1" applyBorder="1" applyAlignment="1" applyProtection="1">
      <alignment horizontal="right"/>
      <protection hidden="1"/>
    </xf>
    <xf numFmtId="0" fontId="6" fillId="0" borderId="21" xfId="0" applyFont="1" applyBorder="1" applyAlignment="1" applyProtection="1">
      <alignment vertical="top"/>
      <protection hidden="1"/>
    </xf>
    <xf numFmtId="0" fontId="6" fillId="0" borderId="31" xfId="0" applyFont="1" applyBorder="1" applyAlignment="1" applyProtection="1">
      <alignment horizontal="justify" vertical="top" wrapText="1"/>
      <protection hidden="1"/>
    </xf>
    <xf numFmtId="4" fontId="6" fillId="0" borderId="22" xfId="0" applyNumberFormat="1" applyFont="1" applyBorder="1" applyAlignment="1" applyProtection="1">
      <alignment horizontal="right" vertical="center"/>
      <protection hidden="1"/>
    </xf>
    <xf numFmtId="4" fontId="6" fillId="0" borderId="41" xfId="0" applyNumberFormat="1" applyFont="1" applyBorder="1" applyAlignment="1" applyProtection="1">
      <alignment horizontal="right"/>
      <protection hidden="1"/>
    </xf>
    <xf numFmtId="0" fontId="6" fillId="0" borderId="23" xfId="0" applyFont="1" applyBorder="1" applyAlignment="1" applyProtection="1">
      <alignment vertical="top"/>
      <protection hidden="1"/>
    </xf>
    <xf numFmtId="0" fontId="5" fillId="0" borderId="16" xfId="0" applyFont="1" applyBorder="1" applyAlignment="1" applyProtection="1">
      <alignment horizontal="right" vertical="top" wrapText="1"/>
      <protection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6" fillId="0" borderId="28" xfId="0" applyFont="1" applyBorder="1" applyProtection="1">
      <protection hidden="1"/>
    </xf>
    <xf numFmtId="0" fontId="6" fillId="0" borderId="42" xfId="0" applyFont="1" applyBorder="1" applyAlignment="1" applyProtection="1">
      <alignment horizontal="center" vertical="center"/>
      <protection hidden="1"/>
    </xf>
    <xf numFmtId="4" fontId="6" fillId="0" borderId="0" xfId="0" applyNumberFormat="1" applyFont="1" applyAlignment="1" applyProtection="1">
      <alignment horizontal="right" vertical="center"/>
      <protection hidden="1"/>
    </xf>
    <xf numFmtId="4" fontId="5" fillId="0" borderId="29" xfId="0" applyNumberFormat="1" applyFont="1" applyBorder="1" applyAlignment="1" applyProtection="1">
      <alignment horizontal="right"/>
      <protection hidden="1"/>
    </xf>
    <xf numFmtId="0" fontId="5" fillId="0" borderId="7" xfId="0" applyFont="1" applyBorder="1" applyAlignment="1" applyProtection="1">
      <alignment horizontal="justify" vertical="top" wrapTex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4" fontId="5" fillId="0" borderId="43" xfId="0" applyNumberFormat="1" applyFont="1" applyBorder="1" applyAlignment="1" applyProtection="1">
      <alignment horizontal="right"/>
      <protection hidden="1"/>
    </xf>
    <xf numFmtId="10" fontId="5" fillId="0" borderId="28" xfId="1" quotePrefix="1" applyNumberFormat="1" applyFont="1" applyBorder="1" applyAlignment="1" applyProtection="1">
      <alignment horizontal="centerContinuous" vertical="center"/>
      <protection hidden="1"/>
    </xf>
    <xf numFmtId="0" fontId="5" fillId="0" borderId="42" xfId="0" applyFont="1" applyBorder="1" applyAlignment="1" applyProtection="1">
      <alignment horizontal="centerContinuous" vertical="center"/>
      <protection hidden="1"/>
    </xf>
    <xf numFmtId="0" fontId="5" fillId="0" borderId="7" xfId="0" quotePrefix="1" applyFont="1" applyBorder="1" applyAlignment="1" applyProtection="1">
      <alignment horizontal="justify" vertical="top" wrapText="1"/>
      <protection hidden="1"/>
    </xf>
    <xf numFmtId="0" fontId="5" fillId="0" borderId="7" xfId="0" applyFont="1" applyBorder="1" applyAlignment="1" applyProtection="1">
      <alignment horizontal="right" vertical="center"/>
      <protection hidden="1"/>
    </xf>
    <xf numFmtId="4" fontId="6" fillId="0" borderId="13" xfId="0" applyNumberFormat="1" applyFont="1" applyBorder="1" applyAlignment="1" applyProtection="1">
      <alignment horizontal="right" vertical="center"/>
      <protection hidden="1"/>
    </xf>
    <xf numFmtId="0" fontId="6" fillId="0" borderId="25" xfId="0" applyFont="1" applyBorder="1" applyAlignment="1" applyProtection="1">
      <alignment vertical="top"/>
      <protection hidden="1"/>
    </xf>
    <xf numFmtId="0" fontId="5" fillId="0" borderId="26" xfId="0" quotePrefix="1" applyFont="1" applyBorder="1" applyAlignment="1" applyProtection="1">
      <alignment horizontal="right" vertical="top" wrapText="1"/>
      <protection hidden="1"/>
    </xf>
    <xf numFmtId="0" fontId="6" fillId="0" borderId="26" xfId="0" applyFont="1" applyBorder="1" applyAlignment="1" applyProtection="1">
      <alignment vertical="center"/>
      <protection hidden="1"/>
    </xf>
    <xf numFmtId="4" fontId="6" fillId="0" borderId="27" xfId="0" applyNumberFormat="1" applyFont="1" applyBorder="1" applyAlignment="1" applyProtection="1">
      <alignment horizontal="right"/>
      <protection hidden="1"/>
    </xf>
    <xf numFmtId="49" fontId="11" fillId="0" borderId="0" xfId="2" applyNumberFormat="1" applyFont="1" applyFill="1" applyBorder="1" applyAlignment="1" applyProtection="1">
      <protection hidden="1"/>
    </xf>
    <xf numFmtId="49" fontId="11" fillId="0" borderId="0" xfId="0" applyNumberFormat="1" applyFont="1" applyProtection="1">
      <protection hidden="1"/>
    </xf>
    <xf numFmtId="49" fontId="10" fillId="0" borderId="15" xfId="0" applyNumberFormat="1" applyFont="1" applyBorder="1" applyProtection="1">
      <protection hidden="1"/>
    </xf>
    <xf numFmtId="49" fontId="10" fillId="0" borderId="11" xfId="0" applyNumberFormat="1" applyFont="1" applyBorder="1" applyProtection="1">
      <protection hidden="1"/>
    </xf>
    <xf numFmtId="49" fontId="10" fillId="0" borderId="12" xfId="0" applyNumberFormat="1" applyFont="1" applyBorder="1" applyProtection="1">
      <protection hidden="1"/>
    </xf>
    <xf numFmtId="49" fontId="10" fillId="0" borderId="6" xfId="0" applyNumberFormat="1" applyFont="1" applyBorder="1" applyProtection="1">
      <protection hidden="1"/>
    </xf>
    <xf numFmtId="49" fontId="10" fillId="0" borderId="13" xfId="0" applyNumberFormat="1" applyFont="1" applyBorder="1" applyProtection="1">
      <protection hidden="1"/>
    </xf>
    <xf numFmtId="49" fontId="11" fillId="0" borderId="13" xfId="0" applyNumberFormat="1" applyFont="1" applyBorder="1" applyProtection="1">
      <protection hidden="1"/>
    </xf>
    <xf numFmtId="49" fontId="11" fillId="0" borderId="13" xfId="2" applyNumberFormat="1" applyFont="1" applyFill="1" applyBorder="1" applyAlignment="1" applyProtection="1">
      <protection hidden="1"/>
    </xf>
    <xf numFmtId="49" fontId="10" fillId="0" borderId="13" xfId="2" applyNumberFormat="1" applyFont="1" applyFill="1" applyBorder="1" applyAlignment="1" applyProtection="1">
      <protection hidden="1"/>
    </xf>
    <xf numFmtId="49" fontId="11" fillId="0" borderId="1" xfId="0" applyNumberFormat="1" applyFont="1" applyBorder="1" applyAlignment="1" applyProtection="1">
      <alignment horizontal="centerContinuous"/>
      <protection hidden="1"/>
    </xf>
    <xf numFmtId="49" fontId="11" fillId="0" borderId="7" xfId="0" quotePrefix="1" applyNumberFormat="1" applyFont="1" applyBorder="1" applyAlignment="1" applyProtection="1">
      <alignment horizontal="centerContinuous"/>
      <protection hidden="1"/>
    </xf>
    <xf numFmtId="49" fontId="11" fillId="0" borderId="7" xfId="2" applyNumberFormat="1" applyFont="1" applyFill="1" applyBorder="1" applyAlignment="1" applyProtection="1">
      <alignment horizontal="centerContinuous"/>
      <protection hidden="1"/>
    </xf>
    <xf numFmtId="0" fontId="26" fillId="5" borderId="15" xfId="0" applyFont="1" applyFill="1" applyBorder="1" applyAlignment="1" applyProtection="1">
      <alignment horizontal="centerContinuous"/>
      <protection hidden="1"/>
    </xf>
    <xf numFmtId="0" fontId="0" fillId="5" borderId="11" xfId="0" applyFill="1" applyBorder="1" applyAlignment="1" applyProtection="1">
      <alignment horizontal="centerContinuous"/>
      <protection hidden="1"/>
    </xf>
    <xf numFmtId="0" fontId="0" fillId="5" borderId="12" xfId="0" applyFill="1" applyBorder="1" applyAlignment="1" applyProtection="1">
      <alignment horizontal="centerContinuous"/>
      <protection hidden="1"/>
    </xf>
    <xf numFmtId="0" fontId="0" fillId="5" borderId="6" xfId="0" applyFill="1" applyBorder="1" applyProtection="1">
      <protection hidden="1"/>
    </xf>
    <xf numFmtId="0" fontId="0" fillId="5" borderId="13" xfId="0" applyFill="1" applyBorder="1" applyProtection="1">
      <protection hidden="1"/>
    </xf>
    <xf numFmtId="49" fontId="12" fillId="5" borderId="6" xfId="0" applyNumberFormat="1" applyFont="1" applyFill="1" applyBorder="1" applyAlignment="1" applyProtection="1">
      <alignment horizontal="centerContinuous"/>
      <protection hidden="1"/>
    </xf>
    <xf numFmtId="0" fontId="0" fillId="5" borderId="13" xfId="0" applyFill="1" applyBorder="1" applyAlignment="1" applyProtection="1">
      <alignment horizontal="centerContinuous"/>
      <protection hidden="1"/>
    </xf>
    <xf numFmtId="0" fontId="1" fillId="5" borderId="13" xfId="0" applyFont="1" applyFill="1" applyBorder="1" applyAlignment="1" applyProtection="1">
      <alignment horizontal="centerContinuous"/>
      <protection hidden="1"/>
    </xf>
    <xf numFmtId="49" fontId="8" fillId="5" borderId="6" xfId="0" applyNumberFormat="1" applyFont="1" applyFill="1" applyBorder="1" applyAlignment="1" applyProtection="1">
      <alignment horizontal="left"/>
      <protection hidden="1"/>
    </xf>
    <xf numFmtId="165" fontId="21" fillId="5" borderId="13" xfId="2" applyFont="1" applyFill="1" applyBorder="1" applyAlignment="1" applyProtection="1">
      <alignment horizontal="centerContinuous"/>
      <protection hidden="1"/>
    </xf>
    <xf numFmtId="39" fontId="14" fillId="5" borderId="13" xfId="2" applyNumberFormat="1" applyFont="1" applyFill="1" applyBorder="1" applyAlignment="1" applyProtection="1">
      <alignment horizontal="centerContinuous"/>
      <protection hidden="1"/>
    </xf>
    <xf numFmtId="165" fontId="14" fillId="5" borderId="13" xfId="2" applyFont="1" applyFill="1" applyBorder="1" applyAlignment="1" applyProtection="1">
      <protection hidden="1"/>
    </xf>
    <xf numFmtId="49" fontId="3" fillId="5" borderId="6" xfId="0" applyNumberFormat="1" applyFont="1" applyFill="1" applyBorder="1" applyAlignment="1" applyProtection="1">
      <alignment horizontal="left"/>
      <protection hidden="1"/>
    </xf>
    <xf numFmtId="49" fontId="4" fillId="5" borderId="6" xfId="0" applyNumberFormat="1" applyFont="1" applyFill="1" applyBorder="1" applyAlignment="1" applyProtection="1">
      <alignment horizontal="left"/>
      <protection hidden="1"/>
    </xf>
    <xf numFmtId="49" fontId="1" fillId="5" borderId="6" xfId="0" applyNumberFormat="1" applyFont="1" applyFill="1" applyBorder="1" applyAlignment="1" applyProtection="1">
      <alignment horizontal="left"/>
      <protection hidden="1"/>
    </xf>
    <xf numFmtId="49" fontId="3" fillId="5" borderId="1" xfId="0" applyNumberFormat="1" applyFont="1" applyFill="1" applyBorder="1" applyAlignment="1" applyProtection="1">
      <alignment horizontal="left"/>
      <protection hidden="1"/>
    </xf>
    <xf numFmtId="49" fontId="0" fillId="5" borderId="7" xfId="0" applyNumberFormat="1" applyFill="1" applyBorder="1" applyProtection="1">
      <protection hidden="1"/>
    </xf>
    <xf numFmtId="0" fontId="12" fillId="5" borderId="7" xfId="0" applyFont="1" applyFill="1" applyBorder="1" applyProtection="1">
      <protection hidden="1"/>
    </xf>
    <xf numFmtId="165" fontId="14" fillId="5" borderId="7" xfId="2" applyFont="1" applyFill="1" applyBorder="1" applyAlignment="1" applyProtection="1">
      <protection hidden="1"/>
    </xf>
    <xf numFmtId="165" fontId="14" fillId="5" borderId="19" xfId="2" applyFont="1" applyFill="1" applyBorder="1" applyAlignment="1" applyProtection="1">
      <protection hidden="1"/>
    </xf>
    <xf numFmtId="49" fontId="11" fillId="0" borderId="19" xfId="2" applyNumberFormat="1" applyFont="1" applyFill="1" applyBorder="1" applyAlignment="1" applyProtection="1">
      <protection hidden="1"/>
    </xf>
    <xf numFmtId="0" fontId="0" fillId="0" borderId="15" xfId="0" applyBorder="1" applyProtection="1">
      <protection hidden="1"/>
    </xf>
    <xf numFmtId="0" fontId="0" fillId="0" borderId="6" xfId="0" applyBorder="1" applyProtection="1">
      <protection hidden="1"/>
    </xf>
    <xf numFmtId="0" fontId="0" fillId="5" borderId="15" xfId="0" applyFill="1" applyBorder="1" applyProtection="1">
      <protection hidden="1"/>
    </xf>
    <xf numFmtId="0" fontId="0" fillId="5" borderId="11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0" fillId="5" borderId="1" xfId="0" applyFill="1" applyBorder="1" applyProtection="1">
      <protection hidden="1"/>
    </xf>
    <xf numFmtId="0" fontId="0" fillId="5" borderId="19" xfId="0" applyFill="1" applyBorder="1" applyProtection="1">
      <protection hidden="1"/>
    </xf>
    <xf numFmtId="49" fontId="30" fillId="0" borderId="0" xfId="2" applyNumberFormat="1" applyFont="1" applyFill="1" applyBorder="1" applyAlignment="1" applyProtection="1">
      <protection hidden="1"/>
    </xf>
    <xf numFmtId="49" fontId="31" fillId="0" borderId="0" xfId="1" applyNumberFormat="1" applyFont="1" applyFill="1" applyBorder="1" applyAlignment="1" applyProtection="1">
      <protection hidden="1"/>
    </xf>
    <xf numFmtId="49" fontId="30" fillId="0" borderId="0" xfId="0" applyNumberFormat="1" applyFont="1" applyProtection="1">
      <protection hidden="1"/>
    </xf>
    <xf numFmtId="49" fontId="30" fillId="0" borderId="6" xfId="0" applyNumberFormat="1" applyFont="1" applyBorder="1" applyProtection="1">
      <protection hidden="1"/>
    </xf>
    <xf numFmtId="10" fontId="21" fillId="2" borderId="1" xfId="2" applyNumberFormat="1" applyFont="1" applyFill="1" applyBorder="1" applyAlignment="1" applyProtection="1">
      <protection locked="0"/>
    </xf>
    <xf numFmtId="10" fontId="14" fillId="2" borderId="7" xfId="2" applyNumberFormat="1" applyFont="1" applyFill="1" applyBorder="1" applyAlignment="1" applyProtection="1">
      <protection hidden="1"/>
    </xf>
    <xf numFmtId="0" fontId="10" fillId="0" borderId="0" xfId="0" applyFont="1" applyAlignment="1" applyProtection="1">
      <alignment horizontal="left" vertical="top"/>
      <protection hidden="1"/>
    </xf>
    <xf numFmtId="10" fontId="14" fillId="0" borderId="0" xfId="1" applyNumberFormat="1" applyFont="1" applyFill="1" applyBorder="1" applyAlignment="1" applyProtection="1">
      <alignment horizontal="centerContinuous"/>
      <protection hidden="1"/>
    </xf>
    <xf numFmtId="49" fontId="14" fillId="0" borderId="0" xfId="0" applyNumberFormat="1" applyFont="1" applyAlignment="1">
      <alignment horizontal="left"/>
    </xf>
    <xf numFmtId="49" fontId="14" fillId="0" borderId="0" xfId="0" applyNumberFormat="1" applyFont="1"/>
    <xf numFmtId="0" fontId="14" fillId="0" borderId="0" xfId="0" applyFont="1"/>
    <xf numFmtId="49" fontId="14" fillId="0" borderId="0" xfId="0" applyNumberFormat="1" applyFont="1" applyAlignment="1" applyProtection="1">
      <alignment horizontal="centerContinuous"/>
      <protection hidden="1"/>
    </xf>
    <xf numFmtId="0" fontId="14" fillId="0" borderId="0" xfId="0" applyFont="1" applyAlignment="1" applyProtection="1">
      <alignment horizontal="centerContinuous"/>
      <protection hidden="1"/>
    </xf>
    <xf numFmtId="49" fontId="14" fillId="0" borderId="0" xfId="0" applyNumberFormat="1" applyFont="1" applyAlignment="1" applyProtection="1">
      <alignment horizontal="left"/>
      <protection hidden="1"/>
    </xf>
    <xf numFmtId="49" fontId="14" fillId="0" borderId="0" xfId="0" applyNumberFormat="1" applyFont="1" applyProtection="1">
      <protection hidden="1"/>
    </xf>
    <xf numFmtId="0" fontId="14" fillId="0" borderId="0" xfId="0" applyFont="1" applyAlignment="1" applyProtection="1">
      <alignment horizontal="left"/>
      <protection hidden="1"/>
    </xf>
    <xf numFmtId="0" fontId="14" fillId="0" borderId="0" xfId="0" applyFont="1" applyProtection="1">
      <protection hidden="1"/>
    </xf>
    <xf numFmtId="0" fontId="14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horizontal="right"/>
      <protection hidden="1"/>
    </xf>
    <xf numFmtId="0" fontId="32" fillId="0" borderId="0" xfId="0" applyFont="1" applyAlignment="1" applyProtection="1">
      <alignment horizontal="centerContinuous"/>
      <protection hidden="1"/>
    </xf>
    <xf numFmtId="0" fontId="14" fillId="0" borderId="0" xfId="0" quotePrefix="1" applyFont="1" applyAlignment="1" applyProtection="1">
      <alignment horizontal="centerContinuous"/>
      <protection hidden="1"/>
    </xf>
    <xf numFmtId="49" fontId="33" fillId="0" borderId="15" xfId="0" applyNumberFormat="1" applyFont="1" applyBorder="1" applyAlignment="1" applyProtection="1">
      <alignment horizontal="centerContinuous"/>
      <protection hidden="1"/>
    </xf>
    <xf numFmtId="49" fontId="14" fillId="0" borderId="11" xfId="0" applyNumberFormat="1" applyFont="1" applyBorder="1" applyAlignment="1" applyProtection="1">
      <alignment horizontal="centerContinuous"/>
      <protection hidden="1"/>
    </xf>
    <xf numFmtId="0" fontId="33" fillId="0" borderId="12" xfId="0" applyFont="1" applyBorder="1" applyAlignment="1" applyProtection="1">
      <alignment horizontal="centerContinuous"/>
      <protection hidden="1"/>
    </xf>
    <xf numFmtId="0" fontId="33" fillId="0" borderId="18" xfId="0" applyFont="1" applyBorder="1" applyAlignment="1" applyProtection="1">
      <alignment horizontal="centerContinuous"/>
      <protection hidden="1"/>
    </xf>
    <xf numFmtId="0" fontId="33" fillId="0" borderId="10" xfId="0" applyFont="1" applyBorder="1" applyAlignment="1" applyProtection="1">
      <alignment horizontal="centerContinuous"/>
      <protection hidden="1"/>
    </xf>
    <xf numFmtId="0" fontId="14" fillId="0" borderId="10" xfId="0" applyFont="1" applyBorder="1" applyAlignment="1" applyProtection="1">
      <alignment horizontal="centerContinuous"/>
      <protection hidden="1"/>
    </xf>
    <xf numFmtId="0" fontId="33" fillId="0" borderId="44" xfId="0" applyFont="1" applyBorder="1" applyAlignment="1" applyProtection="1">
      <alignment horizontal="center"/>
      <protection hidden="1"/>
    </xf>
    <xf numFmtId="49" fontId="33" fillId="0" borderId="1" xfId="0" applyNumberFormat="1" applyFont="1" applyBorder="1" applyAlignment="1" applyProtection="1">
      <alignment horizontal="centerContinuous"/>
      <protection hidden="1"/>
    </xf>
    <xf numFmtId="49" fontId="14" fillId="0" borderId="7" xfId="0" applyNumberFormat="1" applyFont="1" applyBorder="1" applyAlignment="1" applyProtection="1">
      <alignment horizontal="centerContinuous"/>
      <protection hidden="1"/>
    </xf>
    <xf numFmtId="0" fontId="33" fillId="0" borderId="19" xfId="0" applyFont="1" applyBorder="1" applyAlignment="1" applyProtection="1">
      <alignment horizontal="centerContinuous"/>
      <protection hidden="1"/>
    </xf>
    <xf numFmtId="0" fontId="33" fillId="0" borderId="7" xfId="0" applyFont="1" applyBorder="1" applyAlignment="1" applyProtection="1">
      <alignment horizontal="centerContinuous"/>
      <protection hidden="1"/>
    </xf>
    <xf numFmtId="0" fontId="14" fillId="0" borderId="3" xfId="0" applyFont="1" applyBorder="1" applyProtection="1">
      <protection hidden="1"/>
    </xf>
    <xf numFmtId="49" fontId="14" fillId="0" borderId="6" xfId="0" applyNumberFormat="1" applyFont="1" applyBorder="1" applyAlignment="1" applyProtection="1">
      <alignment horizontal="left"/>
      <protection hidden="1"/>
    </xf>
    <xf numFmtId="0" fontId="14" fillId="2" borderId="44" xfId="0" applyFont="1" applyFill="1" applyBorder="1" applyProtection="1">
      <protection hidden="1"/>
    </xf>
    <xf numFmtId="0" fontId="33" fillId="0" borderId="13" xfId="0" quotePrefix="1" applyFont="1" applyBorder="1" applyAlignment="1" applyProtection="1">
      <alignment horizontal="left"/>
      <protection hidden="1"/>
    </xf>
    <xf numFmtId="4" fontId="33" fillId="2" borderId="45" xfId="0" applyNumberFormat="1" applyFont="1" applyFill="1" applyBorder="1" applyProtection="1">
      <protection hidden="1"/>
    </xf>
    <xf numFmtId="49" fontId="14" fillId="0" borderId="1" xfId="0" applyNumberFormat="1" applyFont="1" applyBorder="1" applyAlignment="1" applyProtection="1">
      <alignment horizontal="left"/>
      <protection hidden="1"/>
    </xf>
    <xf numFmtId="49" fontId="14" fillId="0" borderId="7" xfId="0" applyNumberFormat="1" applyFont="1" applyBorder="1" applyAlignment="1" applyProtection="1">
      <alignment horizontal="left"/>
      <protection hidden="1"/>
    </xf>
    <xf numFmtId="165" fontId="33" fillId="0" borderId="12" xfId="2" applyFont="1" applyBorder="1" applyProtection="1">
      <protection hidden="1"/>
    </xf>
    <xf numFmtId="0" fontId="33" fillId="0" borderId="13" xfId="0" applyFont="1" applyBorder="1" applyAlignment="1" applyProtection="1">
      <alignment horizontal="left"/>
      <protection hidden="1"/>
    </xf>
    <xf numFmtId="0" fontId="33" fillId="0" borderId="19" xfId="0" applyFont="1" applyBorder="1" applyAlignment="1" applyProtection="1">
      <alignment horizontal="left"/>
      <protection hidden="1"/>
    </xf>
    <xf numFmtId="49" fontId="14" fillId="0" borderId="7" xfId="0" applyNumberFormat="1" applyFont="1" applyBorder="1" applyProtection="1">
      <protection hidden="1"/>
    </xf>
    <xf numFmtId="0" fontId="33" fillId="0" borderId="19" xfId="0" quotePrefix="1" applyFont="1" applyBorder="1" applyAlignment="1" applyProtection="1">
      <alignment horizontal="left"/>
      <protection hidden="1"/>
    </xf>
    <xf numFmtId="0" fontId="33" fillId="0" borderId="19" xfId="0" applyFont="1" applyBorder="1" applyProtection="1">
      <protection hidden="1"/>
    </xf>
    <xf numFmtId="0" fontId="33" fillId="0" borderId="0" xfId="0" quotePrefix="1" applyFont="1" applyAlignment="1" applyProtection="1">
      <alignment horizontal="left"/>
      <protection hidden="1"/>
    </xf>
    <xf numFmtId="0" fontId="14" fillId="2" borderId="0" xfId="0" applyFont="1" applyFill="1" applyProtection="1">
      <protection hidden="1"/>
    </xf>
    <xf numFmtId="49" fontId="14" fillId="0" borderId="15" xfId="0" applyNumberFormat="1" applyFont="1" applyBorder="1" applyAlignment="1" applyProtection="1">
      <alignment horizontal="left"/>
      <protection hidden="1"/>
    </xf>
    <xf numFmtId="49" fontId="14" fillId="0" borderId="11" xfId="0" applyNumberFormat="1" applyFont="1" applyBorder="1" applyProtection="1">
      <protection hidden="1"/>
    </xf>
    <xf numFmtId="0" fontId="14" fillId="0" borderId="44" xfId="0" applyFont="1" applyBorder="1" applyProtection="1">
      <protection hidden="1"/>
    </xf>
    <xf numFmtId="49" fontId="33" fillId="0" borderId="45" xfId="0" applyNumberFormat="1" applyFont="1" applyBorder="1" applyAlignment="1" applyProtection="1">
      <alignment horizontal="left"/>
      <protection hidden="1"/>
    </xf>
    <xf numFmtId="49" fontId="33" fillId="0" borderId="6" xfId="0" applyNumberFormat="1" applyFont="1" applyBorder="1" applyAlignment="1" applyProtection="1">
      <alignment horizontal="left"/>
      <protection hidden="1"/>
    </xf>
    <xf numFmtId="0" fontId="14" fillId="0" borderId="45" xfId="0" applyFont="1" applyBorder="1" applyProtection="1">
      <protection hidden="1"/>
    </xf>
    <xf numFmtId="10" fontId="33" fillId="0" borderId="13" xfId="0" quotePrefix="1" applyNumberFormat="1" applyFont="1" applyBorder="1" applyAlignment="1" applyProtection="1">
      <alignment horizontal="center"/>
      <protection hidden="1"/>
    </xf>
    <xf numFmtId="49" fontId="10" fillId="0" borderId="11" xfId="1" applyNumberFormat="1" applyFont="1" applyFill="1" applyBorder="1" applyAlignment="1" applyProtection="1">
      <protection hidden="1"/>
    </xf>
    <xf numFmtId="49" fontId="10" fillId="0" borderId="11" xfId="2" applyNumberFormat="1" applyFont="1" applyFill="1" applyBorder="1" applyAlignment="1" applyProtection="1">
      <protection hidden="1"/>
    </xf>
    <xf numFmtId="49" fontId="11" fillId="0" borderId="11" xfId="2" applyNumberFormat="1" applyFont="1" applyFill="1" applyBorder="1" applyAlignment="1" applyProtection="1">
      <protection hidden="1"/>
    </xf>
    <xf numFmtId="49" fontId="11" fillId="0" borderId="11" xfId="1" applyNumberFormat="1" applyFont="1" applyFill="1" applyBorder="1" applyAlignment="1" applyProtection="1">
      <protection hidden="1"/>
    </xf>
    <xf numFmtId="49" fontId="11" fillId="0" borderId="12" xfId="2" applyNumberFormat="1" applyFont="1" applyFill="1" applyBorder="1" applyAlignment="1" applyProtection="1">
      <protection hidden="1"/>
    </xf>
    <xf numFmtId="49" fontId="10" fillId="0" borderId="1" xfId="0" applyNumberFormat="1" applyFont="1" applyBorder="1" applyProtection="1">
      <protection hidden="1"/>
    </xf>
    <xf numFmtId="49" fontId="10" fillId="0" borderId="7" xfId="0" applyNumberFormat="1" applyFont="1" applyBorder="1" applyProtection="1">
      <protection hidden="1"/>
    </xf>
    <xf numFmtId="49" fontId="10" fillId="0" borderId="15" xfId="2" applyNumberFormat="1" applyFont="1" applyFill="1" applyBorder="1" applyAlignment="1" applyProtection="1">
      <protection hidden="1"/>
    </xf>
    <xf numFmtId="49" fontId="11" fillId="0" borderId="15" xfId="2" applyNumberFormat="1" applyFont="1" applyFill="1" applyBorder="1" applyAlignment="1" applyProtection="1">
      <protection hidden="1"/>
    </xf>
    <xf numFmtId="49" fontId="30" fillId="4" borderId="11" xfId="2" applyNumberFormat="1" applyFont="1" applyFill="1" applyBorder="1" applyAlignment="1" applyProtection="1">
      <protection hidden="1"/>
    </xf>
    <xf numFmtId="49" fontId="31" fillId="4" borderId="11" xfId="1" applyNumberFormat="1" applyFont="1" applyFill="1" applyBorder="1" applyAlignment="1" applyProtection="1">
      <protection hidden="1"/>
    </xf>
    <xf numFmtId="49" fontId="11" fillId="4" borderId="15" xfId="2" applyNumberFormat="1" applyFont="1" applyFill="1" applyBorder="1" applyAlignment="1" applyProtection="1">
      <protection hidden="1"/>
    </xf>
    <xf numFmtId="49" fontId="11" fillId="4" borderId="11" xfId="2" applyNumberFormat="1" applyFont="1" applyFill="1" applyBorder="1" applyAlignment="1" applyProtection="1">
      <protection hidden="1"/>
    </xf>
    <xf numFmtId="49" fontId="11" fillId="0" borderId="7" xfId="2" applyNumberFormat="1" applyFont="1" applyFill="1" applyBorder="1" applyAlignment="1" applyProtection="1">
      <protection hidden="1"/>
    </xf>
    <xf numFmtId="49" fontId="11" fillId="0" borderId="1" xfId="2" applyNumberFormat="1" applyFont="1" applyFill="1" applyBorder="1" applyAlignment="1" applyProtection="1">
      <protection hidden="1"/>
    </xf>
    <xf numFmtId="49" fontId="13" fillId="0" borderId="7" xfId="2" applyNumberFormat="1" applyFont="1" applyFill="1" applyBorder="1" applyAlignment="1" applyProtection="1">
      <alignment horizontal="centerContinuous"/>
      <protection hidden="1"/>
    </xf>
    <xf numFmtId="0" fontId="30" fillId="0" borderId="7" xfId="0" applyFont="1" applyBorder="1" applyAlignment="1" applyProtection="1">
      <alignment horizontal="centerContinuous"/>
      <protection hidden="1"/>
    </xf>
    <xf numFmtId="49" fontId="31" fillId="0" borderId="7" xfId="2" applyNumberFormat="1" applyFont="1" applyFill="1" applyBorder="1" applyAlignment="1" applyProtection="1">
      <alignment horizontal="centerContinuous"/>
      <protection hidden="1"/>
    </xf>
    <xf numFmtId="49" fontId="10" fillId="0" borderId="18" xfId="0" applyNumberFormat="1" applyFont="1" applyBorder="1" applyAlignment="1" applyProtection="1">
      <alignment horizontal="centerContinuous"/>
      <protection hidden="1"/>
    </xf>
    <xf numFmtId="49" fontId="11" fillId="0" borderId="10" xfId="0" applyNumberFormat="1" applyFont="1" applyBorder="1" applyAlignment="1" applyProtection="1">
      <alignment horizontal="centerContinuous"/>
      <protection hidden="1"/>
    </xf>
    <xf numFmtId="0" fontId="11" fillId="0" borderId="10" xfId="0" applyFont="1" applyBorder="1" applyAlignment="1" applyProtection="1">
      <alignment horizontal="centerContinuous"/>
      <protection hidden="1"/>
    </xf>
    <xf numFmtId="49" fontId="11" fillId="0" borderId="11" xfId="0" applyNumberFormat="1" applyFont="1" applyBorder="1" applyAlignment="1" applyProtection="1">
      <alignment horizontal="centerContinuous"/>
      <protection hidden="1"/>
    </xf>
    <xf numFmtId="49" fontId="11" fillId="0" borderId="12" xfId="0" applyNumberFormat="1" applyFont="1" applyBorder="1" applyAlignment="1" applyProtection="1">
      <alignment horizontal="centerContinuous"/>
      <protection hidden="1"/>
    </xf>
    <xf numFmtId="49" fontId="6" fillId="0" borderId="15" xfId="0" applyNumberFormat="1" applyFont="1" applyBorder="1" applyProtection="1">
      <protection hidden="1"/>
    </xf>
    <xf numFmtId="49" fontId="29" fillId="0" borderId="0" xfId="1" applyNumberFormat="1" applyFont="1" applyFill="1" applyBorder="1" applyAlignment="1" applyProtection="1">
      <alignment horizontal="centerContinuous"/>
      <protection hidden="1"/>
    </xf>
    <xf numFmtId="49" fontId="10" fillId="0" borderId="0" xfId="2" applyNumberFormat="1" applyFont="1" applyFill="1" applyBorder="1" applyAlignment="1" applyProtection="1">
      <alignment horizontal="centerContinuous"/>
      <protection hidden="1"/>
    </xf>
    <xf numFmtId="49" fontId="11" fillId="0" borderId="0" xfId="2" applyNumberFormat="1" applyFont="1" applyFill="1" applyBorder="1" applyAlignment="1" applyProtection="1">
      <alignment horizontal="centerContinuous"/>
      <protection hidden="1"/>
    </xf>
    <xf numFmtId="49" fontId="11" fillId="0" borderId="0" xfId="1" applyNumberFormat="1" applyFont="1" applyFill="1" applyBorder="1" applyAlignment="1" applyProtection="1">
      <alignment horizontal="centerContinuous"/>
      <protection hidden="1"/>
    </xf>
    <xf numFmtId="49" fontId="11" fillId="0" borderId="13" xfId="2" applyNumberFormat="1" applyFont="1" applyFill="1" applyBorder="1" applyAlignment="1" applyProtection="1">
      <alignment horizontal="centerContinuous"/>
      <protection hidden="1"/>
    </xf>
    <xf numFmtId="49" fontId="30" fillId="0" borderId="0" xfId="2" applyNumberFormat="1" applyFont="1" applyFill="1" applyBorder="1" applyAlignment="1" applyProtection="1">
      <alignment horizontal="centerContinuous"/>
      <protection hidden="1"/>
    </xf>
    <xf numFmtId="49" fontId="31" fillId="0" borderId="0" xfId="1" applyNumberFormat="1" applyFont="1" applyFill="1" applyBorder="1" applyAlignment="1" applyProtection="1">
      <alignment horizontal="centerContinuous"/>
      <protection hidden="1"/>
    </xf>
    <xf numFmtId="49" fontId="10" fillId="0" borderId="15" xfId="0" applyNumberFormat="1" applyFont="1" applyBorder="1" applyAlignment="1" applyProtection="1">
      <alignment horizontal="centerContinuous"/>
      <protection hidden="1"/>
    </xf>
    <xf numFmtId="49" fontId="10" fillId="0" borderId="1" xfId="2" applyNumberFormat="1" applyFont="1" applyFill="1" applyBorder="1" applyAlignment="1" applyProtection="1">
      <alignment horizontal="centerContinuous"/>
      <protection hidden="1"/>
    </xf>
    <xf numFmtId="4" fontId="10" fillId="0" borderId="6" xfId="2" applyNumberFormat="1" applyFont="1" applyFill="1" applyBorder="1" applyAlignment="1" applyProtection="1">
      <alignment horizontal="centerContinuous"/>
      <protection hidden="1"/>
    </xf>
    <xf numFmtId="0" fontId="10" fillId="0" borderId="1" xfId="0" applyFont="1" applyBorder="1" applyAlignment="1" applyProtection="1">
      <alignment horizontal="centerContinuous"/>
      <protection hidden="1"/>
    </xf>
    <xf numFmtId="49" fontId="10" fillId="0" borderId="7" xfId="2" applyNumberFormat="1" applyFont="1" applyFill="1" applyBorder="1" applyAlignment="1" applyProtection="1">
      <alignment horizontal="centerContinuous"/>
      <protection hidden="1"/>
    </xf>
    <xf numFmtId="0" fontId="6" fillId="0" borderId="6" xfId="0" applyFont="1" applyBorder="1" applyAlignment="1" applyProtection="1">
      <alignment horizontal="centerContinuous"/>
      <protection hidden="1"/>
    </xf>
    <xf numFmtId="0" fontId="0" fillId="0" borderId="11" xfId="0" applyBorder="1" applyAlignment="1" applyProtection="1">
      <alignment horizontal="centerContinuous"/>
      <protection hidden="1"/>
    </xf>
    <xf numFmtId="0" fontId="27" fillId="0" borderId="0" xfId="0" applyFont="1" applyAlignment="1" applyProtection="1">
      <alignment horizontal="center"/>
      <protection hidden="1"/>
    </xf>
    <xf numFmtId="0" fontId="1" fillId="5" borderId="45" xfId="0" applyFont="1" applyFill="1" applyBorder="1" applyProtection="1">
      <protection hidden="1"/>
    </xf>
    <xf numFmtId="0" fontId="0" fillId="5" borderId="45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10" fontId="34" fillId="5" borderId="1" xfId="0" applyNumberFormat="1" applyFont="1" applyFill="1" applyBorder="1" applyProtection="1">
      <protection locked="0"/>
    </xf>
    <xf numFmtId="0" fontId="10" fillId="0" borderId="0" xfId="0" applyFont="1" applyAlignment="1" applyProtection="1">
      <alignment vertical="top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0" fillId="0" borderId="0" xfId="0" applyNumberFormat="1" applyFont="1" applyAlignment="1" applyProtection="1">
      <alignment horizontal="right" vertical="center"/>
      <protection hidden="1"/>
    </xf>
    <xf numFmtId="4" fontId="10" fillId="0" borderId="0" xfId="0" applyNumberFormat="1" applyFont="1" applyAlignment="1" applyProtection="1">
      <alignment horizontal="right"/>
      <protection hidden="1"/>
    </xf>
    <xf numFmtId="0" fontId="10" fillId="0" borderId="0" xfId="0" quotePrefix="1" applyFont="1" applyAlignment="1" applyProtection="1">
      <alignment horizontal="left" vertical="top"/>
      <protection hidden="1"/>
    </xf>
    <xf numFmtId="0" fontId="10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4" fontId="10" fillId="0" borderId="0" xfId="0" applyNumberFormat="1" applyFont="1" applyAlignment="1" applyProtection="1">
      <alignment horizontal="centerContinuous" vertical="center"/>
      <protection hidden="1"/>
    </xf>
    <xf numFmtId="4" fontId="10" fillId="0" borderId="0" xfId="0" applyNumberFormat="1" applyFont="1" applyAlignment="1" applyProtection="1">
      <alignment horizontal="centerContinuous"/>
      <protection hidden="1"/>
    </xf>
    <xf numFmtId="4" fontId="10" fillId="0" borderId="0" xfId="0" applyNumberFormat="1" applyFont="1" applyAlignment="1" applyProtection="1">
      <alignment vertical="center"/>
      <protection hidden="1"/>
    </xf>
    <xf numFmtId="0" fontId="0" fillId="0" borderId="0" xfId="0" applyAlignment="1" applyProtection="1">
      <alignment vertical="top"/>
      <protection hidden="1"/>
    </xf>
    <xf numFmtId="0" fontId="4" fillId="0" borderId="35" xfId="0" applyFont="1" applyBorder="1" applyAlignment="1" applyProtection="1">
      <alignment horizontal="center" vertical="center"/>
      <protection hidden="1"/>
    </xf>
    <xf numFmtId="4" fontId="4" fillId="0" borderId="35" xfId="0" applyNumberFormat="1" applyFont="1" applyBorder="1" applyAlignment="1" applyProtection="1">
      <alignment horizontal="center" vertical="center"/>
      <protection hidden="1"/>
    </xf>
    <xf numFmtId="4" fontId="4" fillId="0" borderId="17" xfId="0" applyNumberFormat="1" applyFont="1" applyBorder="1" applyAlignment="1" applyProtection="1">
      <alignment horizontal="center"/>
      <protection hidden="1"/>
    </xf>
    <xf numFmtId="0" fontId="10" fillId="0" borderId="31" xfId="0" applyFont="1" applyBorder="1" applyAlignment="1" applyProtection="1">
      <alignment horizontal="center" vertical="center"/>
      <protection hidden="1"/>
    </xf>
    <xf numFmtId="4" fontId="10" fillId="0" borderId="26" xfId="0" applyNumberFormat="1" applyFont="1" applyBorder="1" applyAlignment="1" applyProtection="1">
      <alignment horizontal="right" vertical="center"/>
      <protection hidden="1"/>
    </xf>
    <xf numFmtId="49" fontId="10" fillId="0" borderId="0" xfId="0" quotePrefix="1" applyNumberFormat="1" applyFont="1" applyAlignment="1" applyProtection="1">
      <alignment horizontal="center" vertical="top"/>
      <protection hidden="1"/>
    </xf>
    <xf numFmtId="4" fontId="4" fillId="0" borderId="0" xfId="0" applyNumberFormat="1" applyFont="1" applyAlignment="1" applyProtection="1">
      <alignment horizontal="right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4" fontId="10" fillId="0" borderId="22" xfId="0" applyNumberFormat="1" applyFont="1" applyBorder="1" applyAlignment="1" applyProtection="1">
      <alignment horizontal="right" vertical="center"/>
      <protection hidden="1"/>
    </xf>
    <xf numFmtId="0" fontId="10" fillId="0" borderId="0" xfId="0" quotePrefix="1" applyFont="1" applyAlignment="1" applyProtection="1">
      <alignment horizontal="center" vertical="top"/>
      <protection hidden="1"/>
    </xf>
    <xf numFmtId="4" fontId="10" fillId="0" borderId="41" xfId="0" applyNumberFormat="1" applyFont="1" applyBorder="1" applyAlignment="1" applyProtection="1">
      <alignment horizontal="right"/>
      <protection hidden="1"/>
    </xf>
    <xf numFmtId="4" fontId="4" fillId="0" borderId="29" xfId="0" applyNumberFormat="1" applyFont="1" applyBorder="1" applyAlignment="1" applyProtection="1">
      <alignment horizontal="right"/>
      <protection hidden="1"/>
    </xf>
    <xf numFmtId="10" fontId="4" fillId="0" borderId="28" xfId="1" quotePrefix="1" applyNumberFormat="1" applyFont="1" applyBorder="1" applyAlignment="1" applyProtection="1">
      <alignment horizontal="centerContinuous" vertical="center"/>
      <protection hidden="1"/>
    </xf>
    <xf numFmtId="0" fontId="10" fillId="0" borderId="26" xfId="0" applyFont="1" applyBorder="1" applyAlignment="1" applyProtection="1">
      <alignment vertical="center"/>
      <protection hidden="1"/>
    </xf>
    <xf numFmtId="4" fontId="10" fillId="0" borderId="27" xfId="0" applyNumberFormat="1" applyFont="1" applyBorder="1" applyAlignment="1" applyProtection="1">
      <alignment horizontal="right"/>
      <protection hidden="1"/>
    </xf>
    <xf numFmtId="0" fontId="13" fillId="0" borderId="0" xfId="0" applyFont="1" applyAlignment="1" applyProtection="1">
      <alignment vertical="top"/>
      <protection hidden="1"/>
    </xf>
    <xf numFmtId="4" fontId="4" fillId="0" borderId="24" xfId="0" applyNumberFormat="1" applyFont="1" applyBorder="1" applyAlignment="1" applyProtection="1">
      <alignment horizontal="right"/>
      <protection hidden="1"/>
    </xf>
    <xf numFmtId="10" fontId="4" fillId="0" borderId="0" xfId="1" quotePrefix="1" applyNumberFormat="1" applyFont="1" applyBorder="1" applyAlignment="1" applyProtection="1">
      <alignment horizontal="centerContinuous" vertical="center"/>
      <protection hidden="1"/>
    </xf>
    <xf numFmtId="4" fontId="23" fillId="5" borderId="18" xfId="0" applyNumberFormat="1" applyFont="1" applyFill="1" applyBorder="1" applyAlignment="1" applyProtection="1">
      <alignment horizontal="right" vertical="center"/>
      <protection locked="0"/>
    </xf>
    <xf numFmtId="0" fontId="24" fillId="5" borderId="1" xfId="0" applyFont="1" applyFill="1" applyBorder="1" applyAlignment="1" applyProtection="1">
      <alignment horizontal="centerContinuous"/>
      <protection hidden="1"/>
    </xf>
    <xf numFmtId="49" fontId="11" fillId="5" borderId="7" xfId="0" applyNumberFormat="1" applyFont="1" applyFill="1" applyBorder="1" applyAlignment="1" applyProtection="1">
      <alignment horizontal="centerContinuous"/>
      <protection hidden="1"/>
    </xf>
    <xf numFmtId="49" fontId="11" fillId="5" borderId="19" xfId="0" applyNumberFormat="1" applyFont="1" applyFill="1" applyBorder="1" applyAlignment="1" applyProtection="1">
      <alignment horizontal="centerContinuous"/>
      <protection hidden="1"/>
    </xf>
    <xf numFmtId="0" fontId="4" fillId="0" borderId="22" xfId="0" applyFont="1" applyBorder="1" applyAlignment="1" applyProtection="1">
      <alignment horizontal="center" vertical="top"/>
      <protection hidden="1"/>
    </xf>
    <xf numFmtId="0" fontId="4" fillId="0" borderId="22" xfId="0" applyFont="1" applyBorder="1" applyAlignment="1" applyProtection="1">
      <alignment horizontal="center" vertical="center"/>
      <protection hidden="1"/>
    </xf>
    <xf numFmtId="4" fontId="4" fillId="0" borderId="22" xfId="0" applyNumberFormat="1" applyFont="1" applyBorder="1" applyAlignment="1" applyProtection="1">
      <alignment horizontal="center" vertical="center"/>
      <protection hidden="1"/>
    </xf>
    <xf numFmtId="4" fontId="4" fillId="0" borderId="22" xfId="0" applyNumberFormat="1" applyFont="1" applyBorder="1" applyAlignment="1" applyProtection="1">
      <alignment horizontal="center"/>
      <protection hidden="1"/>
    </xf>
    <xf numFmtId="0" fontId="14" fillId="0" borderId="7" xfId="0" applyFont="1" applyBorder="1" applyProtection="1">
      <protection hidden="1"/>
    </xf>
    <xf numFmtId="0" fontId="10" fillId="0" borderId="23" xfId="0" applyFont="1" applyBorder="1" applyProtection="1">
      <protection hidden="1"/>
    </xf>
    <xf numFmtId="49" fontId="4" fillId="0" borderId="15" xfId="0" applyNumberFormat="1" applyFont="1" applyBorder="1" applyAlignment="1" applyProtection="1">
      <alignment horizontal="centerContinuous"/>
      <protection hidden="1"/>
    </xf>
    <xf numFmtId="49" fontId="4" fillId="0" borderId="11" xfId="0" applyNumberFormat="1" applyFont="1" applyBorder="1" applyAlignment="1" applyProtection="1">
      <alignment horizontal="centerContinuous"/>
      <protection hidden="1"/>
    </xf>
    <xf numFmtId="49" fontId="4" fillId="0" borderId="12" xfId="0" applyNumberFormat="1" applyFont="1" applyBorder="1" applyAlignment="1" applyProtection="1">
      <alignment horizontal="centerContinuous"/>
      <protection hidden="1"/>
    </xf>
    <xf numFmtId="0" fontId="30" fillId="0" borderId="0" xfId="0" applyFont="1" applyAlignment="1" applyProtection="1">
      <alignment horizontal="centerContinuous"/>
      <protection hidden="1"/>
    </xf>
    <xf numFmtId="49" fontId="4" fillId="0" borderId="6" xfId="0" applyNumberFormat="1" applyFont="1" applyBorder="1" applyAlignment="1" applyProtection="1">
      <alignment horizontal="centerContinuous"/>
      <protection hidden="1"/>
    </xf>
    <xf numFmtId="49" fontId="4" fillId="0" borderId="0" xfId="2" applyNumberFormat="1" applyFont="1" applyFill="1" applyBorder="1" applyAlignment="1" applyProtection="1">
      <alignment horizontal="centerContinuous"/>
      <protection hidden="1"/>
    </xf>
    <xf numFmtId="49" fontId="17" fillId="0" borderId="0" xfId="2" applyNumberFormat="1" applyFont="1" applyFill="1" applyBorder="1" applyAlignment="1" applyProtection="1">
      <alignment horizontal="centerContinuous"/>
      <protection hidden="1"/>
    </xf>
    <xf numFmtId="0" fontId="19" fillId="0" borderId="0" xfId="0" applyFont="1" applyAlignment="1" applyProtection="1">
      <alignment horizontal="centerContinuous"/>
      <protection hidden="1"/>
    </xf>
    <xf numFmtId="49" fontId="19" fillId="0" borderId="0" xfId="2" applyNumberFormat="1" applyFont="1" applyFill="1" applyBorder="1" applyAlignment="1" applyProtection="1">
      <alignment horizontal="centerContinuous"/>
      <protection hidden="1"/>
    </xf>
    <xf numFmtId="49" fontId="19" fillId="0" borderId="13" xfId="2" applyNumberFormat="1" applyFont="1" applyFill="1" applyBorder="1" applyAlignment="1" applyProtection="1">
      <alignment horizontal="centerContinuous"/>
      <protection hidden="1"/>
    </xf>
    <xf numFmtId="49" fontId="4" fillId="0" borderId="6" xfId="0" applyNumberFormat="1" applyFont="1" applyBorder="1" applyAlignment="1" applyProtection="1">
      <alignment horizontal="left"/>
      <protection hidden="1"/>
    </xf>
    <xf numFmtId="49" fontId="4" fillId="0" borderId="6" xfId="0" applyNumberFormat="1" applyFont="1" applyBorder="1" applyAlignment="1" applyProtection="1">
      <alignment horizontal="center"/>
      <protection hidden="1"/>
    </xf>
    <xf numFmtId="49" fontId="4" fillId="0" borderId="0" xfId="2" applyNumberFormat="1" applyFont="1" applyFill="1" applyBorder="1" applyAlignment="1" applyProtection="1">
      <alignment horizontal="center"/>
      <protection hidden="1"/>
    </xf>
    <xf numFmtId="49" fontId="17" fillId="0" borderId="0" xfId="2" applyNumberFormat="1" applyFont="1" applyFill="1" applyBorder="1" applyAlignment="1" applyProtection="1">
      <alignment horizontal="center"/>
      <protection hidden="1"/>
    </xf>
    <xf numFmtId="0" fontId="30" fillId="0" borderId="0" xfId="0" applyFont="1" applyAlignment="1" applyProtection="1">
      <alignment horizontal="center"/>
      <protection hidden="1"/>
    </xf>
    <xf numFmtId="49" fontId="30" fillId="0" borderId="0" xfId="2" applyNumberFormat="1" applyFont="1" applyFill="1" applyBorder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49" fontId="19" fillId="0" borderId="0" xfId="2" applyNumberFormat="1" applyFont="1" applyFill="1" applyBorder="1" applyAlignment="1" applyProtection="1">
      <alignment horizontal="center"/>
      <protection hidden="1"/>
    </xf>
    <xf numFmtId="2" fontId="19" fillId="0" borderId="0" xfId="0" applyNumberFormat="1" applyFont="1" applyAlignment="1" applyProtection="1">
      <alignment horizontal="left"/>
      <protection hidden="1"/>
    </xf>
    <xf numFmtId="2" fontId="19" fillId="0" borderId="0" xfId="2" applyNumberFormat="1" applyFont="1" applyFill="1" applyBorder="1" applyAlignment="1" applyProtection="1">
      <alignment horizontal="centerContinuous"/>
      <protection hidden="1"/>
    </xf>
    <xf numFmtId="2" fontId="0" fillId="5" borderId="11" xfId="0" applyNumberFormat="1" applyFill="1" applyBorder="1" applyAlignment="1" applyProtection="1">
      <alignment horizontal="centerContinuous"/>
      <protection hidden="1"/>
    </xf>
    <xf numFmtId="2" fontId="4" fillId="0" borderId="11" xfId="0" applyNumberFormat="1" applyFont="1" applyBorder="1" applyAlignment="1" applyProtection="1">
      <alignment horizontal="centerContinuous"/>
      <protection hidden="1"/>
    </xf>
    <xf numFmtId="2" fontId="19" fillId="0" borderId="0" xfId="0" applyNumberFormat="1" applyFont="1" applyProtection="1">
      <protection hidden="1"/>
    </xf>
    <xf numFmtId="2" fontId="11" fillId="0" borderId="0" xfId="0" applyNumberFormat="1" applyFont="1" applyProtection="1">
      <protection hidden="1"/>
    </xf>
    <xf numFmtId="2" fontId="11" fillId="0" borderId="7" xfId="2" applyNumberFormat="1" applyFont="1" applyFill="1" applyBorder="1" applyAlignment="1" applyProtection="1">
      <alignment horizontal="centerContinuous"/>
      <protection hidden="1"/>
    </xf>
    <xf numFmtId="2" fontId="14" fillId="5" borderId="7" xfId="2" applyNumberFormat="1" applyFont="1" applyFill="1" applyBorder="1" applyAlignment="1" applyProtection="1">
      <protection hidden="1"/>
    </xf>
    <xf numFmtId="10" fontId="5" fillId="0" borderId="7" xfId="0" quotePrefix="1" applyNumberFormat="1" applyFont="1" applyBorder="1" applyAlignment="1" applyProtection="1">
      <alignment horizontal="center" vertical="center"/>
      <protection hidden="1"/>
    </xf>
    <xf numFmtId="2" fontId="4" fillId="0" borderId="0" xfId="2" applyNumberFormat="1" applyFont="1" applyFill="1" applyBorder="1" applyAlignment="1" applyProtection="1">
      <alignment horizontal="centerContinuous"/>
      <protection hidden="1"/>
    </xf>
    <xf numFmtId="49" fontId="4" fillId="0" borderId="13" xfId="2" applyNumberFormat="1" applyFont="1" applyFill="1" applyBorder="1" applyAlignment="1" applyProtection="1">
      <alignment horizontal="centerContinuous"/>
      <protection hidden="1"/>
    </xf>
    <xf numFmtId="49" fontId="4" fillId="0" borderId="46" xfId="0" applyNumberFormat="1" applyFont="1" applyBorder="1" applyAlignment="1" applyProtection="1">
      <alignment horizontal="center"/>
      <protection hidden="1"/>
    </xf>
    <xf numFmtId="49" fontId="4" fillId="0" borderId="47" xfId="0" applyNumberFormat="1" applyFont="1" applyBorder="1" applyAlignment="1" applyProtection="1">
      <alignment horizontal="center"/>
      <protection hidden="1"/>
    </xf>
    <xf numFmtId="49" fontId="4" fillId="0" borderId="48" xfId="0" applyNumberFormat="1" applyFont="1" applyBorder="1" applyAlignment="1" applyProtection="1">
      <alignment horizontal="center"/>
      <protection hidden="1"/>
    </xf>
    <xf numFmtId="49" fontId="4" fillId="0" borderId="10" xfId="2" applyNumberFormat="1" applyFont="1" applyFill="1" applyBorder="1" applyAlignment="1" applyProtection="1">
      <alignment horizontal="center"/>
      <protection hidden="1"/>
    </xf>
    <xf numFmtId="49" fontId="4" fillId="0" borderId="39" xfId="2" applyNumberFormat="1" applyFont="1" applyFill="1" applyBorder="1" applyAlignment="1" applyProtection="1">
      <alignment horizontal="center"/>
      <protection hidden="1"/>
    </xf>
    <xf numFmtId="49" fontId="4" fillId="0" borderId="7" xfId="2" applyNumberFormat="1" applyFont="1" applyFill="1" applyBorder="1" applyAlignment="1" applyProtection="1">
      <alignment horizontal="center"/>
      <protection hidden="1"/>
    </xf>
    <xf numFmtId="49" fontId="4" fillId="0" borderId="28" xfId="2" applyNumberFormat="1" applyFont="1" applyFill="1" applyBorder="1" applyAlignment="1" applyProtection="1">
      <alignment horizontal="center"/>
      <protection hidden="1"/>
    </xf>
    <xf numFmtId="10" fontId="5" fillId="0" borderId="28" xfId="0" applyNumberFormat="1" applyFont="1" applyBorder="1" applyProtection="1">
      <protection hidden="1"/>
    </xf>
    <xf numFmtId="2" fontId="0" fillId="0" borderId="0" xfId="0" applyNumberFormat="1" applyProtection="1">
      <protection hidden="1"/>
    </xf>
    <xf numFmtId="0" fontId="0" fillId="0" borderId="21" xfId="0" applyBorder="1" applyAlignment="1" applyProtection="1">
      <alignment horizontal="centerContinuous"/>
      <protection hidden="1"/>
    </xf>
    <xf numFmtId="0" fontId="0" fillId="0" borderId="22" xfId="0" applyBorder="1" applyAlignment="1" applyProtection="1">
      <alignment horizontal="centerContinuous"/>
      <protection hidden="1"/>
    </xf>
    <xf numFmtId="0" fontId="0" fillId="0" borderId="20" xfId="0" applyBorder="1" applyAlignment="1" applyProtection="1">
      <alignment horizontal="centerContinuous"/>
      <protection hidden="1"/>
    </xf>
    <xf numFmtId="0" fontId="0" fillId="0" borderId="29" xfId="0" applyBorder="1" applyAlignment="1" applyProtection="1">
      <alignment horizontal="center"/>
      <protection hidden="1"/>
    </xf>
    <xf numFmtId="0" fontId="0" fillId="0" borderId="31" xfId="0" applyBorder="1" applyAlignment="1" applyProtection="1">
      <alignment horizontal="centerContinuous"/>
      <protection hidden="1"/>
    </xf>
    <xf numFmtId="0" fontId="0" fillId="0" borderId="28" xfId="0" applyBorder="1" applyAlignment="1" applyProtection="1">
      <alignment horizontal="centerContinuous"/>
      <protection hidden="1"/>
    </xf>
    <xf numFmtId="0" fontId="0" fillId="0" borderId="29" xfId="0" applyBorder="1" applyAlignment="1" applyProtection="1">
      <alignment horizontal="centerContinuous"/>
      <protection hidden="1"/>
    </xf>
    <xf numFmtId="0" fontId="4" fillId="0" borderId="46" xfId="0" applyFont="1" applyBorder="1" applyAlignment="1" applyProtection="1">
      <alignment horizontal="centerContinuous"/>
      <protection hidden="1"/>
    </xf>
    <xf numFmtId="0" fontId="0" fillId="0" borderId="10" xfId="0" applyBorder="1" applyAlignment="1" applyProtection="1">
      <alignment horizontal="centerContinuous"/>
      <protection hidden="1"/>
    </xf>
    <xf numFmtId="10" fontId="0" fillId="0" borderId="10" xfId="0" applyNumberFormat="1" applyBorder="1" applyAlignment="1" applyProtection="1">
      <alignment horizontal="centerContinuous"/>
      <protection hidden="1"/>
    </xf>
    <xf numFmtId="0" fontId="0" fillId="0" borderId="39" xfId="0" applyBorder="1" applyAlignment="1" applyProtection="1">
      <alignment horizontal="centerContinuous"/>
      <protection hidden="1"/>
    </xf>
    <xf numFmtId="10" fontId="0" fillId="0" borderId="39" xfId="0" applyNumberFormat="1" applyBorder="1" applyAlignment="1" applyProtection="1">
      <alignment horizontal="centerContinuous"/>
      <protection hidden="1"/>
    </xf>
    <xf numFmtId="0" fontId="0" fillId="0" borderId="42" xfId="0" applyBorder="1" applyAlignment="1" applyProtection="1">
      <alignment horizontal="center"/>
      <protection hidden="1"/>
    </xf>
    <xf numFmtId="0" fontId="0" fillId="0" borderId="29" xfId="0" applyBorder="1" applyAlignment="1" applyProtection="1">
      <alignment horizontal="left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0" fillId="0" borderId="42" xfId="0" applyBorder="1" applyAlignment="1" applyProtection="1">
      <alignment horizontal="centerContinuous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10" fontId="0" fillId="0" borderId="29" xfId="0" applyNumberFormat="1" applyBorder="1" applyAlignment="1" applyProtection="1">
      <alignment horizontal="center"/>
      <protection hidden="1"/>
    </xf>
    <xf numFmtId="0" fontId="0" fillId="0" borderId="27" xfId="0" applyBorder="1" applyAlignment="1" applyProtection="1">
      <alignment horizontal="center"/>
      <protection hidden="1"/>
    </xf>
    <xf numFmtId="0" fontId="4" fillId="0" borderId="21" xfId="0" applyFont="1" applyBorder="1" applyAlignment="1" applyProtection="1">
      <alignment horizontal="centerContinuous"/>
      <protection hidden="1"/>
    </xf>
    <xf numFmtId="0" fontId="4" fillId="0" borderId="22" xfId="0" applyFont="1" applyBorder="1" applyAlignment="1" applyProtection="1">
      <alignment horizontal="centerContinuous"/>
      <protection hidden="1"/>
    </xf>
    <xf numFmtId="0" fontId="4" fillId="0" borderId="20" xfId="0" applyFont="1" applyBorder="1" applyAlignment="1" applyProtection="1">
      <alignment horizontal="centerContinuous"/>
      <protection hidden="1"/>
    </xf>
    <xf numFmtId="0" fontId="4" fillId="0" borderId="29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Continuous"/>
      <protection hidden="1"/>
    </xf>
    <xf numFmtId="0" fontId="4" fillId="0" borderId="29" xfId="0" applyFont="1" applyBorder="1" applyAlignment="1" applyProtection="1">
      <alignment horizontal="centerContinuous"/>
      <protection hidden="1"/>
    </xf>
    <xf numFmtId="0" fontId="0" fillId="0" borderId="41" xfId="0" applyBorder="1" applyAlignment="1" applyProtection="1">
      <alignment horizontal="centerContinuous"/>
      <protection hidden="1"/>
    </xf>
    <xf numFmtId="2" fontId="0" fillId="0" borderId="30" xfId="0" applyNumberFormat="1" applyBorder="1" applyAlignment="1" applyProtection="1">
      <alignment horizontal="centerContinuous"/>
      <protection hidden="1"/>
    </xf>
    <xf numFmtId="0" fontId="0" fillId="0" borderId="46" xfId="0" applyBorder="1" applyAlignment="1" applyProtection="1">
      <alignment horizontal="centerContinuous"/>
      <protection hidden="1"/>
    </xf>
    <xf numFmtId="0" fontId="0" fillId="0" borderId="7" xfId="0" applyBorder="1" applyAlignment="1" applyProtection="1">
      <alignment horizontal="centerContinuous"/>
      <protection hidden="1"/>
    </xf>
    <xf numFmtId="0" fontId="0" fillId="0" borderId="43" xfId="0" applyBorder="1" applyAlignment="1" applyProtection="1">
      <alignment horizontal="centerContinuous"/>
      <protection hidden="1"/>
    </xf>
    <xf numFmtId="2" fontId="0" fillId="0" borderId="33" xfId="0" applyNumberFormat="1" applyBorder="1" applyAlignment="1" applyProtection="1">
      <alignment horizontal="centerContinuous"/>
      <protection hidden="1"/>
    </xf>
    <xf numFmtId="10" fontId="0" fillId="0" borderId="50" xfId="0" applyNumberFormat="1" applyBorder="1" applyAlignment="1" applyProtection="1">
      <alignment horizontal="centerContinuous"/>
      <protection hidden="1"/>
    </xf>
    <xf numFmtId="0" fontId="0" fillId="0" borderId="51" xfId="0" applyBorder="1" applyAlignment="1" applyProtection="1">
      <alignment horizontal="centerContinuous"/>
      <protection hidden="1"/>
    </xf>
    <xf numFmtId="2" fontId="0" fillId="0" borderId="49" xfId="0" applyNumberFormat="1" applyBorder="1" applyAlignment="1" applyProtection="1">
      <alignment horizontal="centerContinuous"/>
      <protection hidden="1"/>
    </xf>
    <xf numFmtId="0" fontId="0" fillId="0" borderId="47" xfId="0" applyBorder="1" applyAlignment="1" applyProtection="1">
      <alignment horizontal="centerContinuous"/>
      <protection hidden="1"/>
    </xf>
    <xf numFmtId="0" fontId="0" fillId="0" borderId="52" xfId="0" applyBorder="1" applyAlignment="1" applyProtection="1">
      <alignment horizontal="centerContinuous"/>
      <protection hidden="1"/>
    </xf>
    <xf numFmtId="2" fontId="0" fillId="0" borderId="38" xfId="0" applyNumberFormat="1" applyBorder="1" applyAlignment="1" applyProtection="1">
      <alignment horizontal="centerContinuous"/>
      <protection hidden="1"/>
    </xf>
    <xf numFmtId="49" fontId="19" fillId="0" borderId="6" xfId="0" applyNumberFormat="1" applyFont="1" applyBorder="1" applyAlignment="1" applyProtection="1">
      <alignment horizontal="left"/>
      <protection hidden="1"/>
    </xf>
    <xf numFmtId="49" fontId="19" fillId="0" borderId="6" xfId="0" applyNumberFormat="1" applyFont="1" applyBorder="1" applyAlignment="1" applyProtection="1">
      <alignment horizontal="centerContinuous"/>
      <protection hidden="1"/>
    </xf>
    <xf numFmtId="10" fontId="0" fillId="0" borderId="48" xfId="0" applyNumberFormat="1" applyBorder="1" applyAlignment="1" applyProtection="1">
      <alignment horizontal="centerContinuous"/>
      <protection hidden="1"/>
    </xf>
    <xf numFmtId="10" fontId="0" fillId="0" borderId="0" xfId="0" applyNumberFormat="1" applyProtection="1">
      <protection hidden="1"/>
    </xf>
    <xf numFmtId="2" fontId="13" fillId="0" borderId="0" xfId="0" applyNumberFormat="1" applyFont="1" applyAlignment="1" applyProtection="1">
      <alignment horizontal="centerContinuous"/>
      <protection hidden="1"/>
    </xf>
    <xf numFmtId="10" fontId="4" fillId="0" borderId="42" xfId="0" applyNumberFormat="1" applyFont="1" applyBorder="1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10" fillId="0" borderId="22" xfId="0" applyFont="1" applyBorder="1" applyProtection="1">
      <protection hidden="1"/>
    </xf>
    <xf numFmtId="0" fontId="10" fillId="0" borderId="26" xfId="0" applyFont="1" applyBorder="1" applyProtection="1">
      <protection hidden="1"/>
    </xf>
    <xf numFmtId="0" fontId="0" fillId="0" borderId="30" xfId="0" applyBorder="1" applyAlignment="1" applyProtection="1">
      <alignment horizontal="centerContinuous"/>
      <protection hidden="1"/>
    </xf>
    <xf numFmtId="2" fontId="19" fillId="0" borderId="53" xfId="2" applyNumberFormat="1" applyFont="1" applyFill="1" applyBorder="1" applyAlignment="1" applyProtection="1">
      <alignment horizontal="center"/>
      <protection hidden="1"/>
    </xf>
    <xf numFmtId="2" fontId="19" fillId="6" borderId="54" xfId="2" applyNumberFormat="1" applyFont="1" applyFill="1" applyBorder="1" applyAlignment="1" applyProtection="1">
      <alignment horizontal="center"/>
      <protection hidden="1"/>
    </xf>
    <xf numFmtId="10" fontId="19" fillId="5" borderId="34" xfId="2" applyNumberFormat="1" applyFont="1" applyFill="1" applyBorder="1" applyAlignment="1" applyProtection="1">
      <alignment horizontal="center"/>
      <protection locked="0"/>
    </xf>
    <xf numFmtId="2" fontId="19" fillId="0" borderId="54" xfId="2" applyNumberFormat="1" applyFont="1" applyFill="1" applyBorder="1" applyAlignment="1" applyProtection="1">
      <alignment horizontal="center"/>
      <protection hidden="1"/>
    </xf>
    <xf numFmtId="2" fontId="19" fillId="6" borderId="55" xfId="2" applyNumberFormat="1" applyFont="1" applyFill="1" applyBorder="1" applyAlignment="1" applyProtection="1">
      <alignment horizontal="center"/>
      <protection hidden="1"/>
    </xf>
    <xf numFmtId="10" fontId="19" fillId="0" borderId="56" xfId="2" applyNumberFormat="1" applyFont="1" applyFill="1" applyBorder="1" applyAlignment="1" applyProtection="1">
      <alignment horizontal="center"/>
      <protection hidden="1"/>
    </xf>
    <xf numFmtId="49" fontId="19" fillId="0" borderId="36" xfId="2" applyNumberFormat="1" applyFont="1" applyFill="1" applyBorder="1" applyAlignment="1" applyProtection="1">
      <alignment horizontal="center"/>
      <protection hidden="1"/>
    </xf>
    <xf numFmtId="49" fontId="19" fillId="0" borderId="31" xfId="2" applyNumberFormat="1" applyFont="1" applyFill="1" applyBorder="1" applyAlignment="1" applyProtection="1">
      <alignment horizontal="center"/>
      <protection hidden="1"/>
    </xf>
    <xf numFmtId="49" fontId="19" fillId="0" borderId="31" xfId="2" applyNumberFormat="1" applyFont="1" applyFill="1" applyBorder="1" applyAlignment="1" applyProtection="1">
      <alignment horizontal="centerContinuous"/>
      <protection hidden="1"/>
    </xf>
    <xf numFmtId="0" fontId="0" fillId="0" borderId="31" xfId="0" applyBorder="1" applyProtection="1">
      <protection hidden="1"/>
    </xf>
    <xf numFmtId="49" fontId="19" fillId="0" borderId="37" xfId="2" applyNumberFormat="1" applyFont="1" applyFill="1" applyBorder="1" applyAlignment="1" applyProtection="1">
      <alignment horizontal="centerContinuous"/>
      <protection hidden="1"/>
    </xf>
    <xf numFmtId="49" fontId="11" fillId="0" borderId="18" xfId="2" applyNumberFormat="1" applyFont="1" applyFill="1" applyBorder="1" applyAlignment="1" applyProtection="1">
      <alignment horizontal="center"/>
      <protection hidden="1"/>
    </xf>
    <xf numFmtId="49" fontId="11" fillId="0" borderId="10" xfId="2" applyNumberFormat="1" applyFont="1" applyFill="1" applyBorder="1" applyAlignment="1" applyProtection="1">
      <alignment horizontal="center"/>
      <protection hidden="1"/>
    </xf>
    <xf numFmtId="49" fontId="11" fillId="0" borderId="10" xfId="2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2" fontId="19" fillId="0" borderId="9" xfId="2" applyNumberFormat="1" applyFont="1" applyFill="1" applyBorder="1" applyAlignment="1" applyProtection="1">
      <alignment horizontal="centerContinuous"/>
      <protection hidden="1"/>
    </xf>
    <xf numFmtId="49" fontId="19" fillId="6" borderId="57" xfId="2" applyNumberFormat="1" applyFont="1" applyFill="1" applyBorder="1" applyAlignment="1" applyProtection="1">
      <alignment horizontal="center"/>
      <protection hidden="1"/>
    </xf>
    <xf numFmtId="49" fontId="19" fillId="6" borderId="34" xfId="2" applyNumberFormat="1" applyFont="1" applyFill="1" applyBorder="1" applyAlignment="1" applyProtection="1">
      <alignment horizontal="center"/>
      <protection hidden="1"/>
    </xf>
    <xf numFmtId="2" fontId="10" fillId="0" borderId="0" xfId="0" applyNumberFormat="1" applyFont="1" applyAlignment="1" applyProtection="1">
      <alignment vertical="center"/>
      <protection hidden="1"/>
    </xf>
    <xf numFmtId="2" fontId="10" fillId="0" borderId="0" xfId="0" applyNumberFormat="1" applyFont="1" applyAlignment="1" applyProtection="1">
      <alignment horizontal="centerContinuous" vertical="center"/>
      <protection hidden="1"/>
    </xf>
    <xf numFmtId="2" fontId="4" fillId="0" borderId="35" xfId="0" applyNumberFormat="1" applyFont="1" applyBorder="1" applyAlignment="1" applyProtection="1">
      <alignment horizontal="center" vertical="center"/>
      <protection hidden="1"/>
    </xf>
    <xf numFmtId="2" fontId="4" fillId="0" borderId="22" xfId="0" applyNumberFormat="1" applyFont="1" applyBorder="1" applyAlignment="1" applyProtection="1">
      <alignment horizontal="center" vertical="center"/>
      <protection hidden="1"/>
    </xf>
    <xf numFmtId="2" fontId="10" fillId="0" borderId="31" xfId="0" applyNumberFormat="1" applyFont="1" applyBorder="1" applyAlignment="1" applyProtection="1">
      <alignment horizontal="center" vertical="center"/>
      <protection hidden="1"/>
    </xf>
    <xf numFmtId="2" fontId="10" fillId="0" borderId="0" xfId="0" applyNumberFormat="1" applyFont="1" applyAlignment="1" applyProtection="1">
      <alignment horizontal="center" vertical="center"/>
      <protection hidden="1"/>
    </xf>
    <xf numFmtId="2" fontId="10" fillId="0" borderId="28" xfId="0" applyNumberFormat="1" applyFont="1" applyBorder="1" applyAlignment="1" applyProtection="1">
      <alignment horizontal="center" vertical="center"/>
      <protection hidden="1"/>
    </xf>
    <xf numFmtId="2" fontId="1" fillId="0" borderId="28" xfId="0" applyNumberFormat="1" applyFont="1" applyBorder="1" applyProtection="1">
      <protection hidden="1"/>
    </xf>
    <xf numFmtId="2" fontId="4" fillId="0" borderId="0" xfId="1" quotePrefix="1" applyNumberFormat="1" applyFont="1" applyBorder="1" applyAlignment="1" applyProtection="1">
      <alignment horizontal="centerContinuous" vertical="center"/>
      <protection hidden="1"/>
    </xf>
    <xf numFmtId="2" fontId="10" fillId="0" borderId="26" xfId="0" applyNumberFormat="1" applyFont="1" applyBorder="1" applyAlignment="1" applyProtection="1">
      <alignment vertical="center"/>
      <protection hidden="1"/>
    </xf>
    <xf numFmtId="49" fontId="10" fillId="0" borderId="0" xfId="0" applyNumberFormat="1" applyFont="1" applyAlignment="1" applyProtection="1">
      <alignment horizontal="left"/>
      <protection hidden="1"/>
    </xf>
    <xf numFmtId="49" fontId="10" fillId="0" borderId="0" xfId="0" applyNumberFormat="1" applyFont="1" applyAlignment="1" applyProtection="1">
      <alignment horizontal="centerContinuous"/>
      <protection hidden="1"/>
    </xf>
    <xf numFmtId="49" fontId="13" fillId="0" borderId="0" xfId="2" applyNumberFormat="1" applyFont="1" applyFill="1" applyBorder="1" applyAlignment="1" applyProtection="1">
      <alignment horizontal="centerContinuous"/>
      <protection hidden="1"/>
    </xf>
    <xf numFmtId="10" fontId="17" fillId="0" borderId="0" xfId="2" applyNumberFormat="1" applyFont="1" applyFill="1" applyBorder="1" applyAlignment="1" applyProtection="1">
      <alignment horizontal="center"/>
      <protection locked="0"/>
    </xf>
    <xf numFmtId="10" fontId="17" fillId="0" borderId="0" xfId="2" applyNumberFormat="1" applyFont="1" applyFill="1" applyBorder="1" applyAlignment="1" applyProtection="1">
      <alignment horizontal="center"/>
      <protection hidden="1"/>
    </xf>
    <xf numFmtId="49" fontId="4" fillId="0" borderId="16" xfId="2" applyNumberFormat="1" applyFont="1" applyFill="1" applyBorder="1" applyAlignment="1" applyProtection="1">
      <alignment horizontal="centerContinuous"/>
      <protection hidden="1"/>
    </xf>
    <xf numFmtId="49" fontId="4" fillId="0" borderId="16" xfId="2" applyNumberFormat="1" applyFont="1" applyFill="1" applyBorder="1" applyAlignment="1" applyProtection="1">
      <alignment horizontal="centerContinuous" vertical="center"/>
      <protection hidden="1"/>
    </xf>
    <xf numFmtId="0" fontId="10" fillId="0" borderId="4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10" fontId="11" fillId="0" borderId="47" xfId="0" applyNumberFormat="1" applyFont="1" applyBorder="1" applyAlignment="1" applyProtection="1">
      <alignment horizontal="centerContinuous"/>
      <protection locked="0"/>
    </xf>
    <xf numFmtId="10" fontId="11" fillId="0" borderId="48" xfId="0" applyNumberFormat="1" applyFont="1" applyBorder="1" applyAlignment="1" applyProtection="1">
      <alignment horizontal="centerContinuous"/>
      <protection locked="0"/>
    </xf>
    <xf numFmtId="2" fontId="11" fillId="0" borderId="29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right" vertical="center"/>
      <protection hidden="1"/>
    </xf>
    <xf numFmtId="2" fontId="4" fillId="0" borderId="0" xfId="0" applyNumberFormat="1" applyFont="1" applyAlignment="1" applyProtection="1">
      <alignment horizontal="right" vertical="center"/>
      <protection hidden="1"/>
    </xf>
    <xf numFmtId="39" fontId="14" fillId="0" borderId="0" xfId="0" applyNumberFormat="1" applyFont="1"/>
    <xf numFmtId="9" fontId="14" fillId="0" borderId="0" xfId="0" applyNumberFormat="1" applyFont="1"/>
    <xf numFmtId="2" fontId="14" fillId="0" borderId="0" xfId="0" applyNumberFormat="1" applyFont="1"/>
    <xf numFmtId="168" fontId="14" fillId="0" borderId="0" xfId="0" applyNumberFormat="1" applyFont="1"/>
    <xf numFmtId="0" fontId="10" fillId="0" borderId="21" xfId="0" applyFont="1" applyBorder="1" applyProtection="1">
      <protection hidden="1"/>
    </xf>
    <xf numFmtId="0" fontId="10" fillId="0" borderId="25" xfId="0" applyFont="1" applyBorder="1" applyProtection="1">
      <protection hidden="1"/>
    </xf>
    <xf numFmtId="0" fontId="4" fillId="0" borderId="28" xfId="0" applyFont="1" applyBorder="1" applyAlignment="1" applyProtection="1">
      <alignment horizontal="center" vertical="top"/>
      <protection hidden="1"/>
    </xf>
    <xf numFmtId="0" fontId="4" fillId="0" borderId="58" xfId="0" applyFont="1" applyBorder="1" applyProtection="1">
      <protection hidden="1"/>
    </xf>
    <xf numFmtId="0" fontId="4" fillId="0" borderId="59" xfId="0" applyFont="1" applyBorder="1" applyProtection="1">
      <protection hidden="1"/>
    </xf>
    <xf numFmtId="0" fontId="10" fillId="0" borderId="22" xfId="0" applyFont="1" applyBorder="1" applyAlignment="1" applyProtection="1">
      <alignment vertical="top"/>
      <protection hidden="1"/>
    </xf>
    <xf numFmtId="0" fontId="10" fillId="0" borderId="26" xfId="0" applyFont="1" applyBorder="1" applyAlignment="1" applyProtection="1">
      <alignment vertical="top"/>
      <protection hidden="1"/>
    </xf>
    <xf numFmtId="0" fontId="35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4" fontId="35" fillId="0" borderId="0" xfId="0" applyNumberFormat="1" applyFont="1" applyAlignment="1">
      <alignment vertical="center"/>
    </xf>
    <xf numFmtId="0" fontId="35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14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35" fillId="0" borderId="10" xfId="0" applyFont="1" applyBorder="1"/>
    <xf numFmtId="0" fontId="35" fillId="0" borderId="9" xfId="0" applyFont="1" applyBorder="1"/>
    <xf numFmtId="0" fontId="35" fillId="0" borderId="18" xfId="0" applyFont="1" applyBorder="1"/>
    <xf numFmtId="0" fontId="7" fillId="0" borderId="9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0" fontId="10" fillId="0" borderId="0" xfId="0" applyFont="1" applyAlignment="1" applyProtection="1">
      <alignment vertical="top" wrapText="1"/>
      <protection hidden="1"/>
    </xf>
    <xf numFmtId="0" fontId="10" fillId="0" borderId="0" xfId="0" applyFont="1" applyAlignment="1" applyProtection="1">
      <alignment horizontal="center" vertical="top" wrapText="1"/>
      <protection hidden="1"/>
    </xf>
    <xf numFmtId="0" fontId="4" fillId="0" borderId="35" xfId="0" applyFont="1" applyBorder="1" applyAlignment="1" applyProtection="1">
      <alignment vertical="top" wrapText="1"/>
      <protection hidden="1"/>
    </xf>
    <xf numFmtId="0" fontId="4" fillId="0" borderId="22" xfId="0" applyFont="1" applyBorder="1" applyAlignment="1" applyProtection="1">
      <alignment vertical="top" wrapText="1"/>
      <protection hidden="1"/>
    </xf>
    <xf numFmtId="0" fontId="4" fillId="0" borderId="0" xfId="0" quotePrefix="1" applyFont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10" fillId="0" borderId="31" xfId="0" applyFont="1" applyBorder="1" applyAlignment="1" applyProtection="1">
      <alignment vertical="top" wrapText="1"/>
      <protection hidden="1"/>
    </xf>
    <xf numFmtId="0" fontId="4" fillId="0" borderId="16" xfId="0" applyFont="1" applyBorder="1" applyAlignment="1" applyProtection="1">
      <alignment horizontal="right" vertical="top" wrapText="1"/>
      <protection hidden="1"/>
    </xf>
    <xf numFmtId="0" fontId="4" fillId="0" borderId="0" xfId="0" quotePrefix="1" applyFont="1" applyAlignment="1" applyProtection="1">
      <alignment vertical="top" wrapText="1"/>
      <protection hidden="1"/>
    </xf>
    <xf numFmtId="0" fontId="4" fillId="0" borderId="26" xfId="0" quotePrefix="1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wrapText="1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10" fillId="0" borderId="31" xfId="0" applyFont="1" applyBorder="1" applyAlignment="1" applyProtection="1">
      <alignment horizontal="center" vertical="center" wrapText="1"/>
      <protection hidden="1"/>
    </xf>
    <xf numFmtId="2" fontId="10" fillId="0" borderId="31" xfId="0" applyNumberFormat="1" applyFont="1" applyBorder="1" applyAlignment="1" applyProtection="1">
      <alignment horizontal="center" vertical="center" wrapText="1"/>
      <protection hidden="1"/>
    </xf>
    <xf numFmtId="4" fontId="10" fillId="0" borderId="37" xfId="0" applyNumberFormat="1" applyFont="1" applyBorder="1" applyAlignment="1" applyProtection="1">
      <alignment horizontal="right" vertical="center" wrapText="1"/>
      <protection hidden="1"/>
    </xf>
    <xf numFmtId="2" fontId="10" fillId="0" borderId="18" xfId="0" applyNumberFormat="1" applyFont="1" applyBorder="1" applyAlignment="1" applyProtection="1">
      <alignment horizontal="center" vertical="center" wrapText="1"/>
      <protection hidden="1"/>
    </xf>
    <xf numFmtId="4" fontId="10" fillId="0" borderId="18" xfId="0" applyNumberFormat="1" applyFont="1" applyBorder="1" applyAlignment="1" applyProtection="1">
      <alignment horizontal="right" vertical="center" wrapText="1"/>
      <protection locked="0"/>
    </xf>
    <xf numFmtId="4" fontId="10" fillId="0" borderId="18" xfId="0" applyNumberFormat="1" applyFont="1" applyBorder="1" applyAlignment="1" applyProtection="1">
      <alignment horizontal="right" vertical="center" wrapText="1"/>
      <protection hidden="1"/>
    </xf>
    <xf numFmtId="0" fontId="10" fillId="0" borderId="26" xfId="0" applyFont="1" applyBorder="1" applyAlignment="1" applyProtection="1">
      <alignment horizontal="center" vertical="center" wrapText="1"/>
      <protection hidden="1"/>
    </xf>
    <xf numFmtId="2" fontId="10" fillId="0" borderId="26" xfId="0" applyNumberFormat="1" applyFont="1" applyBorder="1" applyAlignment="1" applyProtection="1">
      <alignment horizontal="center" vertical="center" wrapText="1"/>
      <protection hidden="1"/>
    </xf>
    <xf numFmtId="4" fontId="10" fillId="0" borderId="26" xfId="0" applyNumberFormat="1" applyFont="1" applyBorder="1" applyAlignment="1" applyProtection="1">
      <alignment horizontal="right" vertical="center" wrapText="1"/>
      <protection locked="0"/>
    </xf>
    <xf numFmtId="4" fontId="10" fillId="0" borderId="26" xfId="0" applyNumberFormat="1" applyFont="1" applyBorder="1" applyAlignment="1" applyProtection="1">
      <alignment horizontal="right" vertical="center" wrapText="1"/>
      <protection hidden="1"/>
    </xf>
    <xf numFmtId="4" fontId="10" fillId="0" borderId="31" xfId="0" applyNumberFormat="1" applyFont="1" applyBorder="1" applyAlignment="1" applyProtection="1">
      <alignment horizontal="right" vertical="center" wrapText="1"/>
      <protection locked="0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61" xfId="0" applyFont="1" applyBorder="1" applyAlignment="1" applyProtection="1">
      <alignment horizontal="center" vertical="center" wrapText="1"/>
      <protection hidden="1"/>
    </xf>
    <xf numFmtId="49" fontId="4" fillId="0" borderId="31" xfId="0" applyNumberFormat="1" applyFont="1" applyBorder="1" applyAlignment="1" applyProtection="1">
      <alignment horizontal="center" vertical="center" wrapText="1"/>
      <protection hidden="1"/>
    </xf>
    <xf numFmtId="0" fontId="4" fillId="0" borderId="36" xfId="0" applyFont="1" applyBorder="1" applyAlignment="1" applyProtection="1">
      <alignment vertical="center" wrapText="1"/>
      <protection hidden="1"/>
    </xf>
    <xf numFmtId="4" fontId="10" fillId="0" borderId="32" xfId="0" applyNumberFormat="1" applyFont="1" applyBorder="1" applyAlignment="1" applyProtection="1">
      <alignment horizontal="right" vertical="center" wrapText="1"/>
      <protection hidden="1"/>
    </xf>
    <xf numFmtId="0" fontId="2" fillId="0" borderId="54" xfId="0" applyFont="1" applyBorder="1" applyAlignment="1" applyProtection="1">
      <alignment horizontal="center" vertical="center" wrapText="1"/>
      <protection hidden="1"/>
    </xf>
    <xf numFmtId="4" fontId="10" fillId="0" borderId="2" xfId="0" applyNumberFormat="1" applyFont="1" applyBorder="1" applyAlignment="1" applyProtection="1">
      <alignment horizontal="right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55" xfId="0" applyFont="1" applyBorder="1" applyAlignment="1" applyProtection="1">
      <alignment horizontal="center" vertical="center" wrapText="1"/>
      <protection hidden="1"/>
    </xf>
    <xf numFmtId="0" fontId="2" fillId="0" borderId="60" xfId="0" applyFont="1" applyBorder="1" applyAlignment="1" applyProtection="1">
      <alignment horizontal="center" vertical="center" wrapText="1"/>
      <protection hidden="1"/>
    </xf>
    <xf numFmtId="49" fontId="10" fillId="0" borderId="39" xfId="0" quotePrefix="1" applyNumberFormat="1" applyFont="1" applyBorder="1" applyAlignment="1" applyProtection="1">
      <alignment horizontal="center" vertical="center" wrapText="1"/>
      <protection hidden="1"/>
    </xf>
    <xf numFmtId="0" fontId="4" fillId="0" borderId="39" xfId="0" applyFont="1" applyBorder="1" applyAlignment="1" applyProtection="1">
      <alignment horizontal="right" vertical="center" wrapText="1"/>
      <protection hidden="1"/>
    </xf>
    <xf numFmtId="4" fontId="4" fillId="0" borderId="40" xfId="0" applyNumberFormat="1" applyFont="1" applyBorder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0" fillId="0" borderId="26" xfId="0" applyBorder="1" applyAlignment="1" applyProtection="1">
      <alignment vertical="center" wrapText="1"/>
      <protection hidden="1"/>
    </xf>
    <xf numFmtId="2" fontId="0" fillId="0" borderId="26" xfId="0" applyNumberFormat="1" applyBorder="1" applyAlignment="1" applyProtection="1">
      <alignment vertical="center" wrapText="1"/>
      <protection hidden="1"/>
    </xf>
    <xf numFmtId="0" fontId="0" fillId="0" borderId="26" xfId="0" applyBorder="1" applyAlignment="1" applyProtection="1">
      <alignment vertical="center" wrapText="1"/>
      <protection locked="0"/>
    </xf>
    <xf numFmtId="49" fontId="2" fillId="0" borderId="7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2" fontId="38" fillId="0" borderId="29" xfId="0" applyNumberFormat="1" applyFont="1" applyBorder="1" applyAlignment="1" applyProtection="1">
      <alignment horizontal="center"/>
      <protection locked="0"/>
    </xf>
    <xf numFmtId="10" fontId="0" fillId="0" borderId="43" xfId="0" applyNumberFormat="1" applyBorder="1" applyAlignment="1" applyProtection="1">
      <alignment horizontal="centerContinuous"/>
      <protection hidden="1"/>
    </xf>
    <xf numFmtId="2" fontId="0" fillId="0" borderId="23" xfId="0" applyNumberFormat="1" applyBorder="1" applyAlignment="1" applyProtection="1">
      <alignment horizontal="centerContinuous"/>
      <protection hidden="1"/>
    </xf>
    <xf numFmtId="2" fontId="0" fillId="0" borderId="54" xfId="0" applyNumberFormat="1" applyBorder="1" applyAlignment="1" applyProtection="1">
      <alignment horizontal="centerContinuous"/>
      <protection hidden="1"/>
    </xf>
    <xf numFmtId="0" fontId="0" fillId="0" borderId="34" xfId="0" applyBorder="1" applyAlignment="1" applyProtection="1">
      <alignment horizontal="centerContinuous"/>
      <protection hidden="1"/>
    </xf>
    <xf numFmtId="0" fontId="36" fillId="0" borderId="0" xfId="0" applyFont="1" applyAlignment="1" applyProtection="1">
      <alignment horizontal="centerContinuous" vertical="top"/>
      <protection hidden="1"/>
    </xf>
    <xf numFmtId="0" fontId="0" fillId="0" borderId="49" xfId="0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4" fillId="0" borderId="48" xfId="0" applyFont="1" applyBorder="1" applyAlignment="1" applyProtection="1">
      <alignment horizontal="centerContinuous"/>
      <protection hidden="1"/>
    </xf>
    <xf numFmtId="10" fontId="11" fillId="0" borderId="62" xfId="0" applyNumberFormat="1" applyFont="1" applyBorder="1" applyAlignment="1" applyProtection="1">
      <alignment horizontal="centerContinuous"/>
      <protection locked="0"/>
    </xf>
    <xf numFmtId="0" fontId="0" fillId="0" borderId="23" xfId="0" applyBorder="1" applyAlignment="1" applyProtection="1">
      <alignment horizontal="centerContinuous"/>
      <protection hidden="1"/>
    </xf>
    <xf numFmtId="10" fontId="0" fillId="0" borderId="11" xfId="0" applyNumberFormat="1" applyBorder="1" applyAlignment="1" applyProtection="1">
      <alignment horizontal="centerContinuous"/>
      <protection hidden="1"/>
    </xf>
    <xf numFmtId="10" fontId="0" fillId="0" borderId="7" xfId="0" applyNumberFormat="1" applyBorder="1" applyAlignment="1" applyProtection="1">
      <alignment horizontal="centerContinuous"/>
      <protection hidden="1"/>
    </xf>
    <xf numFmtId="10" fontId="0" fillId="0" borderId="10" xfId="0" applyNumberFormat="1" applyBorder="1" applyAlignment="1" applyProtection="1">
      <alignment horizontal="left"/>
      <protection hidden="1"/>
    </xf>
    <xf numFmtId="0" fontId="0" fillId="0" borderId="51" xfId="0" applyBorder="1" applyAlignment="1" applyProtection="1">
      <alignment horizontal="left"/>
      <protection hidden="1"/>
    </xf>
    <xf numFmtId="0" fontId="2" fillId="0" borderId="10" xfId="0" applyFont="1" applyBorder="1" applyAlignment="1" applyProtection="1">
      <alignment horizontal="left"/>
      <protection hidden="1"/>
    </xf>
    <xf numFmtId="0" fontId="4" fillId="0" borderId="47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2" fillId="0" borderId="6" xfId="0" applyFont="1" applyBorder="1" applyProtection="1"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vertical="center"/>
      <protection hidden="1"/>
    </xf>
    <xf numFmtId="14" fontId="10" fillId="0" borderId="0" xfId="0" applyNumberFormat="1" applyFont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5" borderId="15" xfId="0" applyFont="1" applyFill="1" applyBorder="1" applyAlignment="1" applyProtection="1">
      <alignment horizontal="centerContinuous"/>
      <protection hidden="1"/>
    </xf>
    <xf numFmtId="49" fontId="2" fillId="0" borderId="6" xfId="0" applyNumberFormat="1" applyFont="1" applyBorder="1" applyProtection="1">
      <protection hidden="1"/>
    </xf>
    <xf numFmtId="49" fontId="2" fillId="0" borderId="0" xfId="0" applyNumberFormat="1" applyFont="1" applyProtection="1">
      <protection hidden="1"/>
    </xf>
    <xf numFmtId="2" fontId="2" fillId="0" borderId="0" xfId="0" applyNumberFormat="1" applyFont="1" applyProtection="1">
      <protection hidden="1"/>
    </xf>
    <xf numFmtId="49" fontId="2" fillId="0" borderId="13" xfId="0" applyNumberFormat="1" applyFont="1" applyBorder="1" applyProtection="1">
      <protection hidden="1"/>
    </xf>
    <xf numFmtId="49" fontId="2" fillId="0" borderId="0" xfId="0" applyNumberFormat="1" applyFont="1" applyAlignment="1" applyProtection="1">
      <alignment horizontal="left"/>
      <protection hidden="1"/>
    </xf>
    <xf numFmtId="49" fontId="2" fillId="0" borderId="0" xfId="2" applyNumberFormat="1" applyFont="1" applyFill="1" applyBorder="1" applyAlignment="1" applyProtection="1">
      <protection hidden="1"/>
    </xf>
    <xf numFmtId="49" fontId="2" fillId="0" borderId="18" xfId="2" applyNumberFormat="1" applyFont="1" applyFill="1" applyBorder="1" applyAlignment="1" applyProtection="1">
      <alignment horizontal="center"/>
      <protection hidden="1"/>
    </xf>
    <xf numFmtId="49" fontId="2" fillId="0" borderId="10" xfId="2" applyNumberFormat="1" applyFont="1" applyFill="1" applyBorder="1" applyAlignment="1" applyProtection="1">
      <alignment horizontal="center"/>
      <protection hidden="1"/>
    </xf>
    <xf numFmtId="49" fontId="2" fillId="0" borderId="10" xfId="2" applyNumberFormat="1" applyFont="1" applyFill="1" applyBorder="1" applyAlignment="1" applyProtection="1">
      <protection hidden="1"/>
    </xf>
    <xf numFmtId="49" fontId="2" fillId="0" borderId="9" xfId="2" applyNumberFormat="1" applyFont="1" applyFill="1" applyBorder="1" applyAlignment="1" applyProtection="1">
      <alignment horizontal="centerContinuous"/>
      <protection hidden="1"/>
    </xf>
    <xf numFmtId="49" fontId="2" fillId="0" borderId="0" xfId="2" applyNumberFormat="1" applyFont="1" applyFill="1" applyBorder="1" applyAlignment="1" applyProtection="1">
      <alignment horizontal="centerContinuous"/>
      <protection hidden="1"/>
    </xf>
    <xf numFmtId="49" fontId="2" fillId="0" borderId="13" xfId="2" applyNumberFormat="1" applyFont="1" applyFill="1" applyBorder="1" applyAlignment="1" applyProtection="1">
      <protection hidden="1"/>
    </xf>
    <xf numFmtId="49" fontId="2" fillId="0" borderId="9" xfId="2" applyNumberFormat="1" applyFont="1" applyFill="1" applyBorder="1" applyAlignment="1" applyProtection="1">
      <protection hidden="1"/>
    </xf>
    <xf numFmtId="49" fontId="2" fillId="0" borderId="63" xfId="2" applyNumberFormat="1" applyFont="1" applyFill="1" applyBorder="1" applyAlignment="1" applyProtection="1">
      <alignment horizontal="center"/>
      <protection hidden="1"/>
    </xf>
    <xf numFmtId="49" fontId="2" fillId="0" borderId="39" xfId="2" applyNumberFormat="1" applyFont="1" applyFill="1" applyBorder="1" applyAlignment="1" applyProtection="1">
      <alignment horizontal="center"/>
      <protection hidden="1"/>
    </xf>
    <xf numFmtId="49" fontId="2" fillId="0" borderId="39" xfId="2" applyNumberFormat="1" applyFont="1" applyFill="1" applyBorder="1" applyAlignment="1" applyProtection="1">
      <protection hidden="1"/>
    </xf>
    <xf numFmtId="49" fontId="2" fillId="0" borderId="64" xfId="2" applyNumberFormat="1" applyFont="1" applyFill="1" applyBorder="1" applyAlignment="1" applyProtection="1">
      <protection hidden="1"/>
    </xf>
    <xf numFmtId="2" fontId="2" fillId="0" borderId="0" xfId="2" applyNumberFormat="1" applyFont="1" applyFill="1" applyBorder="1" applyAlignment="1" applyProtection="1">
      <protection hidden="1"/>
    </xf>
    <xf numFmtId="2" fontId="2" fillId="0" borderId="0" xfId="2" applyNumberFormat="1" applyFont="1" applyFill="1" applyBorder="1" applyAlignment="1" applyProtection="1">
      <alignment horizontal="centerContinuous"/>
      <protection hidden="1"/>
    </xf>
    <xf numFmtId="49" fontId="2" fillId="0" borderId="13" xfId="2" applyNumberFormat="1" applyFont="1" applyFill="1" applyBorder="1" applyAlignment="1" applyProtection="1">
      <alignment horizontal="centerContinuous"/>
      <protection hidden="1"/>
    </xf>
    <xf numFmtId="49" fontId="2" fillId="0" borderId="28" xfId="2" applyNumberFormat="1" applyFont="1" applyFill="1" applyBorder="1" applyAlignment="1" applyProtection="1">
      <alignment horizontal="centerContinuous"/>
      <protection hidden="1"/>
    </xf>
    <xf numFmtId="49" fontId="2" fillId="0" borderId="16" xfId="2" applyNumberFormat="1" applyFont="1" applyFill="1" applyBorder="1" applyAlignment="1" applyProtection="1">
      <alignment horizontal="centerContinuous" vertical="center"/>
      <protection hidden="1"/>
    </xf>
    <xf numFmtId="49" fontId="2" fillId="0" borderId="42" xfId="2" applyNumberFormat="1" applyFont="1" applyFill="1" applyBorder="1" applyAlignment="1" applyProtection="1">
      <alignment horizontal="centerContinuous"/>
      <protection hidden="1"/>
    </xf>
    <xf numFmtId="49" fontId="2" fillId="0" borderId="28" xfId="2" applyNumberFormat="1" applyFont="1" applyFill="1" applyBorder="1" applyAlignment="1" applyProtection="1">
      <alignment horizontal="centerContinuous" vertical="center"/>
      <protection hidden="1"/>
    </xf>
    <xf numFmtId="49" fontId="2" fillId="0" borderId="42" xfId="2" applyNumberFormat="1" applyFont="1" applyFill="1" applyBorder="1" applyAlignment="1" applyProtection="1">
      <alignment horizontal="centerContinuous" vertical="center"/>
      <protection hidden="1"/>
    </xf>
    <xf numFmtId="49" fontId="2" fillId="0" borderId="16" xfId="2" applyNumberFormat="1" applyFont="1" applyFill="1" applyBorder="1" applyAlignment="1" applyProtection="1">
      <alignment horizontal="centerContinuous"/>
      <protection hidden="1"/>
    </xf>
    <xf numFmtId="49" fontId="2" fillId="0" borderId="6" xfId="2" applyNumberFormat="1" applyFont="1" applyFill="1" applyBorder="1" applyAlignment="1" applyProtection="1">
      <alignment horizontal="centerContinuous"/>
      <protection hidden="1"/>
    </xf>
    <xf numFmtId="0" fontId="2" fillId="0" borderId="49" xfId="0" applyFont="1" applyBorder="1" applyAlignment="1" applyProtection="1">
      <alignment horizontal="left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17" fontId="10" fillId="0" borderId="0" xfId="0" applyNumberFormat="1" applyFont="1" applyAlignment="1" applyProtection="1">
      <alignment horizontal="right" vertical="center"/>
      <protection hidden="1"/>
    </xf>
    <xf numFmtId="9" fontId="15" fillId="8" borderId="6" xfId="2" applyNumberFormat="1" applyFont="1" applyFill="1" applyBorder="1" applyAlignment="1" applyProtection="1">
      <protection hidden="1"/>
    </xf>
    <xf numFmtId="9" fontId="15" fillId="8" borderId="0" xfId="2" applyNumberFormat="1" applyFont="1" applyFill="1" applyBorder="1" applyAlignment="1" applyProtection="1">
      <protection hidden="1"/>
    </xf>
    <xf numFmtId="10" fontId="15" fillId="8" borderId="0" xfId="2" applyNumberFormat="1" applyFont="1" applyFill="1" applyBorder="1" applyAlignment="1" applyProtection="1">
      <protection hidden="1"/>
    </xf>
    <xf numFmtId="165" fontId="15" fillId="8" borderId="0" xfId="2" applyFont="1" applyFill="1" applyBorder="1" applyAlignment="1" applyProtection="1">
      <protection hidden="1"/>
    </xf>
    <xf numFmtId="49" fontId="19" fillId="0" borderId="6" xfId="0" applyNumberFormat="1" applyFont="1" applyBorder="1" applyAlignment="1">
      <alignment horizontal="left"/>
    </xf>
    <xf numFmtId="0" fontId="0" fillId="0" borderId="0" xfId="0"/>
    <xf numFmtId="0" fontId="0" fillId="0" borderId="13" xfId="0" applyBorder="1"/>
    <xf numFmtId="49" fontId="2" fillId="0" borderId="16" xfId="2" applyNumberFormat="1" applyFont="1" applyFill="1" applyBorder="1" applyAlignment="1" applyProtection="1">
      <alignment horizontal="center"/>
      <protection hidden="1"/>
    </xf>
    <xf numFmtId="49" fontId="2" fillId="0" borderId="28" xfId="2" applyNumberFormat="1" applyFont="1" applyFill="1" applyBorder="1" applyAlignment="1" applyProtection="1">
      <alignment horizontal="center"/>
      <protection hidden="1"/>
    </xf>
    <xf numFmtId="49" fontId="2" fillId="0" borderId="42" xfId="2" applyNumberFormat="1" applyFont="1" applyFill="1" applyBorder="1" applyAlignment="1" applyProtection="1">
      <alignment horizontal="center"/>
      <protection hidden="1"/>
    </xf>
    <xf numFmtId="49" fontId="19" fillId="0" borderId="6" xfId="0" applyNumberFormat="1" applyFont="1" applyBorder="1"/>
    <xf numFmtId="10" fontId="2" fillId="0" borderId="16" xfId="2" applyNumberFormat="1" applyFont="1" applyFill="1" applyBorder="1" applyAlignment="1" applyProtection="1">
      <alignment horizontal="center"/>
      <protection hidden="1"/>
    </xf>
    <xf numFmtId="10" fontId="2" fillId="0" borderId="28" xfId="2" applyNumberFormat="1" applyFont="1" applyFill="1" applyBorder="1" applyAlignment="1" applyProtection="1">
      <alignment horizontal="center"/>
      <protection hidden="1"/>
    </xf>
    <xf numFmtId="10" fontId="2" fillId="0" borderId="42" xfId="2" applyNumberFormat="1" applyFont="1" applyFill="1" applyBorder="1" applyAlignment="1" applyProtection="1">
      <alignment horizontal="center"/>
      <protection hidden="1"/>
    </xf>
    <xf numFmtId="10" fontId="4" fillId="0" borderId="16" xfId="2" applyNumberFormat="1" applyFont="1" applyFill="1" applyBorder="1" applyAlignment="1" applyProtection="1">
      <alignment horizontal="center"/>
      <protection hidden="1"/>
    </xf>
    <xf numFmtId="10" fontId="4" fillId="0" borderId="28" xfId="2" applyNumberFormat="1" applyFont="1" applyFill="1" applyBorder="1" applyAlignment="1" applyProtection="1">
      <alignment horizontal="center"/>
      <protection hidden="1"/>
    </xf>
    <xf numFmtId="10" fontId="4" fillId="0" borderId="42" xfId="2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left"/>
    </xf>
    <xf numFmtId="49" fontId="4" fillId="0" borderId="49" xfId="2" applyNumberFormat="1" applyFont="1" applyFill="1" applyBorder="1" applyAlignment="1" applyProtection="1">
      <alignment horizontal="center"/>
      <protection hidden="1"/>
    </xf>
    <xf numFmtId="49" fontId="4" fillId="0" borderId="10" xfId="2" applyNumberFormat="1" applyFont="1" applyFill="1" applyBorder="1" applyAlignment="1" applyProtection="1">
      <alignment horizontal="center"/>
      <protection hidden="1"/>
    </xf>
    <xf numFmtId="49" fontId="4" fillId="0" borderId="51" xfId="2" applyNumberFormat="1" applyFont="1" applyFill="1" applyBorder="1" applyAlignment="1" applyProtection="1">
      <alignment horizontal="center"/>
      <protection hidden="1"/>
    </xf>
    <xf numFmtId="0" fontId="10" fillId="0" borderId="0" xfId="0" applyFont="1" applyAlignment="1">
      <alignment horizontal="left"/>
    </xf>
    <xf numFmtId="0" fontId="37" fillId="0" borderId="0" xfId="0" applyFont="1" applyAlignment="1">
      <alignment horizontal="left" vertical="center" wrapText="1"/>
    </xf>
    <xf numFmtId="0" fontId="35" fillId="7" borderId="0" xfId="0" applyFont="1" applyFill="1" applyAlignment="1">
      <alignment horizontal="left" vertical="center" wrapText="1"/>
    </xf>
  </cellXfs>
  <cellStyles count="4">
    <cellStyle name="Normal" xfId="0" builtinId="0"/>
    <cellStyle name="Porcentagem" xfId="1" builtinId="5"/>
    <cellStyle name="Vírgula" xfId="2" builtinId="3"/>
    <cellStyle name="Vírgula 2" xfId="3" xr:uid="{3F0F75E5-3847-4FB8-ABE9-60D491E5730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7</xdr:row>
      <xdr:rowOff>114300</xdr:rowOff>
    </xdr:from>
    <xdr:to>
      <xdr:col>5</xdr:col>
      <xdr:colOff>752475</xdr:colOff>
      <xdr:row>12</xdr:row>
      <xdr:rowOff>133350</xdr:rowOff>
    </xdr:to>
    <xdr:sp macro="" textlink="">
      <xdr:nvSpPr>
        <xdr:cNvPr id="1092" name="WordArt 68">
          <a:extLst>
            <a:ext uri="{FF2B5EF4-FFF2-40B4-BE49-F238E27FC236}">
              <a16:creationId xmlns:a16="http://schemas.microsoft.com/office/drawing/2014/main" id="{D4A419E8-C2F0-211E-5832-29824092C60F}"/>
            </a:ext>
          </a:extLst>
        </xdr:cNvPr>
        <xdr:cNvSpPr>
          <a:spLocks noChangeArrowheads="1" noChangeShapeType="1" noTextEdit="1"/>
        </xdr:cNvSpPr>
      </xdr:nvSpPr>
      <xdr:spPr bwMode="auto">
        <a:xfrm rot="-1457298">
          <a:off x="228600" y="1247775"/>
          <a:ext cx="3752850" cy="8572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4800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Sisplan  v 7.3</a:t>
          </a:r>
        </a:p>
      </xdr:txBody>
    </xdr:sp>
    <xdr:clientData/>
  </xdr:twoCellAnchor>
  <xdr:twoCellAnchor>
    <xdr:from>
      <xdr:col>0</xdr:col>
      <xdr:colOff>180974</xdr:colOff>
      <xdr:row>1</xdr:row>
      <xdr:rowOff>28575</xdr:rowOff>
    </xdr:from>
    <xdr:to>
      <xdr:col>5</xdr:col>
      <xdr:colOff>762000</xdr:colOff>
      <xdr:row>13</xdr:row>
      <xdr:rowOff>0</xdr:rowOff>
    </xdr:to>
    <xdr:sp macro="" textlink="">
      <xdr:nvSpPr>
        <xdr:cNvPr id="1090" name="Texto 66">
          <a:extLst>
            <a:ext uri="{FF2B5EF4-FFF2-40B4-BE49-F238E27FC236}">
              <a16:creationId xmlns:a16="http://schemas.microsoft.com/office/drawing/2014/main" id="{1BB0AE05-31DF-B863-F437-66237FCA2A6F}"/>
            </a:ext>
          </a:extLst>
        </xdr:cNvPr>
        <xdr:cNvSpPr txBox="1">
          <a:spLocks noChangeArrowheads="1"/>
        </xdr:cNvSpPr>
      </xdr:nvSpPr>
      <xdr:spPr bwMode="auto">
        <a:xfrm>
          <a:off x="180974" y="190500"/>
          <a:ext cx="3810001" cy="3038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Sistema de Planejamento </a:t>
          </a:r>
          <a:endParaRPr lang="pt-B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Versão 7.6</a:t>
          </a:r>
          <a:endParaRPr lang="pt-BR" sz="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3333CC"/>
              </a:solidFill>
              <a:latin typeface="Arial"/>
              <a:cs typeface="Arial"/>
            </a:rPr>
            <a:t>Desenvolvido para ser utilizado com o Microsoft® Excel </a:t>
          </a:r>
          <a:endParaRPr lang="pt-BR" sz="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Elaboração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Engº Paulo Roberto Lagoeiro Jorge</a:t>
          </a:r>
          <a:endParaRPr lang="pt-B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Desenvolvimento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Engº Eduardo Fernando da Silva</a:t>
          </a:r>
        </a:p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Atualizações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Engº Alessandro Eloisio Timoteo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Dúvidas/ Sugestões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DIRAC/ DPO - TELEFAX (0-XX-21) 2590-6348</a:t>
          </a:r>
        </a:p>
        <a:p>
          <a:pPr algn="ctr" rtl="0">
            <a:defRPr sz="1000"/>
          </a:pPr>
          <a:endParaRPr lang="pt-BR" sz="100" b="1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Esta planilha faz parte integrante do Sistema de Planejamento para Controle de Medição de Obras Licitadas Fundação Oswaldo Cruz FIOCRUZ. 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Saúde</a:t>
          </a:r>
        </a:p>
        <a:p>
          <a:pPr algn="ctr" rtl="0">
            <a:defRPr sz="1000"/>
          </a:pPr>
          <a:endParaRPr lang="pt-B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- </a:t>
          </a:r>
          <a:r>
            <a:rPr lang="pt-BR" sz="1000" b="1" i="0" u="none" strike="noStrike" baseline="0">
              <a:solidFill>
                <a:srgbClr val="339933"/>
              </a:solidFill>
              <a:latin typeface="Arial"/>
              <a:cs typeface="Arial"/>
            </a:rPr>
            <a:t>MMXI-</a:t>
          </a:r>
        </a:p>
        <a:p>
          <a:pPr algn="ctr" rtl="0">
            <a:defRPr sz="1000"/>
          </a:pPr>
          <a:endParaRPr lang="pt-BR" sz="1000" b="1" i="0" u="none" strike="noStrike" baseline="0">
            <a:solidFill>
              <a:srgbClr val="339933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1" i="0" u="none" strike="noStrike" baseline="0">
            <a:solidFill>
              <a:srgbClr val="339933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28575</xdr:colOff>
      <xdr:row>0</xdr:row>
      <xdr:rowOff>9525</xdr:rowOff>
    </xdr:from>
    <xdr:to>
      <xdr:col>7</xdr:col>
      <xdr:colOff>2819400</xdr:colOff>
      <xdr:row>10</xdr:row>
      <xdr:rowOff>9525</xdr:rowOff>
    </xdr:to>
    <xdr:sp macro="" textlink="">
      <xdr:nvSpPr>
        <xdr:cNvPr id="1091" name="Texto 67">
          <a:extLst>
            <a:ext uri="{FF2B5EF4-FFF2-40B4-BE49-F238E27FC236}">
              <a16:creationId xmlns:a16="http://schemas.microsoft.com/office/drawing/2014/main" id="{4D49AC6B-DDE7-9FF2-CC16-6DAE50F8EACF}"/>
            </a:ext>
          </a:extLst>
        </xdr:cNvPr>
        <xdr:cNvSpPr txBox="1">
          <a:spLocks noChangeArrowheads="1"/>
        </xdr:cNvSpPr>
      </xdr:nvSpPr>
      <xdr:spPr bwMode="auto">
        <a:xfrm>
          <a:off x="4219575" y="9525"/>
          <a:ext cx="2790825" cy="161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sng" strike="noStrike" baseline="0">
              <a:solidFill>
                <a:srgbClr val="FF0000"/>
              </a:solidFill>
              <a:latin typeface="Arial"/>
              <a:cs typeface="Arial"/>
            </a:rPr>
            <a:t>Sr. Licitante,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V.Sa. está recebendo uma cópia fiel da planilha destinada à Licitação da obra com o título abaixo descrito.</a:t>
          </a:r>
          <a:endParaRPr lang="pt-BR" sz="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Para um correto preenchimento da planilha de preços, leia 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atentamente as pastas de </a:t>
          </a:r>
          <a:r>
            <a:rPr lang="pt-BR" sz="800" b="1" i="0" u="sng" strike="noStrike" baseline="0">
              <a:solidFill>
                <a:srgbClr val="FF0000"/>
              </a:solidFill>
              <a:latin typeface="Arial"/>
              <a:cs typeface="Arial"/>
            </a:rPr>
            <a:t>Ajuda</a:t>
          </a:r>
          <a:r>
            <a:rPr lang="pt-BR" sz="800" b="0" i="0" u="sng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  <a:endParaRPr lang="pt-BR" sz="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Lembramos que esta planilha, deverá ser apresentada </a:t>
          </a:r>
          <a:r>
            <a:rPr lang="pt-BR" sz="800" b="1" i="0" u="sng" strike="noStrike" baseline="0">
              <a:solidFill>
                <a:srgbClr val="FF0000"/>
              </a:solidFill>
              <a:latin typeface="Arial"/>
              <a:cs typeface="Arial"/>
            </a:rPr>
            <a:t>impressa em papel timbrado da firma</a:t>
          </a:r>
          <a:r>
            <a:rPr lang="pt-BR" sz="800" b="0" i="0" u="sng" strike="noStrike" baseline="0">
              <a:solidFill>
                <a:srgbClr val="000000"/>
              </a:solidFill>
              <a:latin typeface="Arial"/>
              <a:cs typeface="Arial"/>
            </a:rPr>
            <a:t>,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e, que qualquer alteração nas células restritas, acarretará na eliminação de sua empresa da: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200025</xdr:rowOff>
    </xdr:from>
    <xdr:to>
      <xdr:col>6</xdr:col>
      <xdr:colOff>809625</xdr:colOff>
      <xdr:row>3</xdr:row>
      <xdr:rowOff>314325</xdr:rowOff>
    </xdr:to>
    <xdr:sp macro="" textlink="">
      <xdr:nvSpPr>
        <xdr:cNvPr id="2068" name="Texto 20">
          <a:extLst>
            <a:ext uri="{FF2B5EF4-FFF2-40B4-BE49-F238E27FC236}">
              <a16:creationId xmlns:a16="http://schemas.microsoft.com/office/drawing/2014/main" id="{EB581190-B413-C2F7-95CF-937BB20E6A01}"/>
            </a:ext>
          </a:extLst>
        </xdr:cNvPr>
        <xdr:cNvSpPr txBox="1">
          <a:spLocks noChangeArrowheads="1"/>
        </xdr:cNvSpPr>
      </xdr:nvSpPr>
      <xdr:spPr bwMode="auto">
        <a:xfrm>
          <a:off x="0" y="200025"/>
          <a:ext cx="5038725" cy="86677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Quantidade</a:t>
          </a: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: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levantada pela Fiocruz em planta ou "in loco" necessária para execução do item. A firma Licitante deverá verificar no local. Havendo divergências, notificar a Comissão de Licitação, conforme enunciado no Edital.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Preço unitário</a:t>
          </a: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: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Informar os valores unitários para cada item.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LDI: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A Planilha da Composição do LDI deve ser prenchida .O valor do LDI em porcentagem será transferido automaticamente para a planulha de custos.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Utilize a tecla TAB para mover-se entre as células. Elas são as únicas disponíveis para alterações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76200</xdr:rowOff>
    </xdr:from>
    <xdr:to>
      <xdr:col>6</xdr:col>
      <xdr:colOff>57150</xdr:colOff>
      <xdr:row>6</xdr:row>
      <xdr:rowOff>142875</xdr:rowOff>
    </xdr:to>
    <xdr:sp macro="" textlink="">
      <xdr:nvSpPr>
        <xdr:cNvPr id="163146" name="Rectangle 1">
          <a:extLst>
            <a:ext uri="{FF2B5EF4-FFF2-40B4-BE49-F238E27FC236}">
              <a16:creationId xmlns:a16="http://schemas.microsoft.com/office/drawing/2014/main" id="{E9F2EB92-CE35-62EA-B7B2-097A44D9471F}"/>
            </a:ext>
          </a:extLst>
        </xdr:cNvPr>
        <xdr:cNvSpPr>
          <a:spLocks noChangeArrowheads="1"/>
        </xdr:cNvSpPr>
      </xdr:nvSpPr>
      <xdr:spPr bwMode="auto">
        <a:xfrm>
          <a:off x="571500" y="247650"/>
          <a:ext cx="628650" cy="923925"/>
        </a:xfrm>
        <a:prstGeom prst="rect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1</xdr:row>
      <xdr:rowOff>114300</xdr:rowOff>
    </xdr:from>
    <xdr:to>
      <xdr:col>3</xdr:col>
      <xdr:colOff>171450</xdr:colOff>
      <xdr:row>2</xdr:row>
      <xdr:rowOff>76200</xdr:rowOff>
    </xdr:to>
    <xdr:grpSp>
      <xdr:nvGrpSpPr>
        <xdr:cNvPr id="163147" name="Group 19">
          <a:extLst>
            <a:ext uri="{FF2B5EF4-FFF2-40B4-BE49-F238E27FC236}">
              <a16:creationId xmlns:a16="http://schemas.microsoft.com/office/drawing/2014/main" id="{20C230B6-73DE-1739-095D-2303BB984FA5}"/>
            </a:ext>
          </a:extLst>
        </xdr:cNvPr>
        <xdr:cNvGrpSpPr>
          <a:grpSpLocks/>
        </xdr:cNvGrpSpPr>
      </xdr:nvGrpSpPr>
      <xdr:grpSpPr bwMode="auto">
        <a:xfrm>
          <a:off x="628650" y="285750"/>
          <a:ext cx="114300" cy="133350"/>
          <a:chOff x="-14" y="-6670"/>
          <a:chExt cx="12" cy="15554"/>
        </a:xfrm>
      </xdr:grpSpPr>
      <xdr:sp macro="" textlink="">
        <xdr:nvSpPr>
          <xdr:cNvPr id="163169" name="Line 4">
            <a:extLst>
              <a:ext uri="{FF2B5EF4-FFF2-40B4-BE49-F238E27FC236}">
                <a16:creationId xmlns:a16="http://schemas.microsoft.com/office/drawing/2014/main" id="{A6958DD3-9140-58A3-CE6C-D121E4BF647A}"/>
              </a:ext>
            </a:extLst>
          </xdr:cNvPr>
          <xdr:cNvSpPr>
            <a:spLocks noChangeShapeType="1"/>
          </xdr:cNvSpPr>
        </xdr:nvSpPr>
        <xdr:spPr bwMode="auto">
          <a:xfrm>
            <a:off x="-14" y="8884"/>
            <a:ext cx="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0" name="Line 5">
            <a:extLst>
              <a:ext uri="{FF2B5EF4-FFF2-40B4-BE49-F238E27FC236}">
                <a16:creationId xmlns:a16="http://schemas.microsoft.com/office/drawing/2014/main" id="{440BBA1E-488C-B765-280B-767A288B2156}"/>
              </a:ext>
            </a:extLst>
          </xdr:cNvPr>
          <xdr:cNvSpPr>
            <a:spLocks noChangeShapeType="1"/>
          </xdr:cNvSpPr>
        </xdr:nvSpPr>
        <xdr:spPr bwMode="auto">
          <a:xfrm flipV="1">
            <a:off x="-14" y="-3337"/>
            <a:ext cx="0" cy="1222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1" name="Line 6">
            <a:extLst>
              <a:ext uri="{FF2B5EF4-FFF2-40B4-BE49-F238E27FC236}">
                <a16:creationId xmlns:a16="http://schemas.microsoft.com/office/drawing/2014/main" id="{BAFE0155-E635-67BB-9BEC-62656D968F57}"/>
              </a:ext>
            </a:extLst>
          </xdr:cNvPr>
          <xdr:cNvSpPr>
            <a:spLocks noChangeShapeType="1"/>
          </xdr:cNvSpPr>
        </xdr:nvSpPr>
        <xdr:spPr bwMode="auto">
          <a:xfrm flipV="1">
            <a:off x="-2" y="-3337"/>
            <a:ext cx="0" cy="1222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2" name="Line 9">
            <a:extLst>
              <a:ext uri="{FF2B5EF4-FFF2-40B4-BE49-F238E27FC236}">
                <a16:creationId xmlns:a16="http://schemas.microsoft.com/office/drawing/2014/main" id="{112F4E99-4CF1-D404-A981-F847EB9B4B9B}"/>
              </a:ext>
            </a:extLst>
          </xdr:cNvPr>
          <xdr:cNvSpPr>
            <a:spLocks noChangeShapeType="1"/>
          </xdr:cNvSpPr>
        </xdr:nvSpPr>
        <xdr:spPr bwMode="auto">
          <a:xfrm>
            <a:off x="-14" y="-3337"/>
            <a:ext cx="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3" name="Line 10">
            <a:extLst>
              <a:ext uri="{FF2B5EF4-FFF2-40B4-BE49-F238E27FC236}">
                <a16:creationId xmlns:a16="http://schemas.microsoft.com/office/drawing/2014/main" id="{02F948B8-A090-7472-BDD3-EB5838E5D4B6}"/>
              </a:ext>
            </a:extLst>
          </xdr:cNvPr>
          <xdr:cNvSpPr>
            <a:spLocks noChangeShapeType="1"/>
          </xdr:cNvSpPr>
        </xdr:nvSpPr>
        <xdr:spPr bwMode="auto">
          <a:xfrm flipV="1">
            <a:off x="-13" y="-5559"/>
            <a:ext cx="0" cy="222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4" name="Line 11">
            <a:extLst>
              <a:ext uri="{FF2B5EF4-FFF2-40B4-BE49-F238E27FC236}">
                <a16:creationId xmlns:a16="http://schemas.microsoft.com/office/drawing/2014/main" id="{1FED0F01-4598-83E3-85F8-EF559FC947B1}"/>
              </a:ext>
            </a:extLst>
          </xdr:cNvPr>
          <xdr:cNvSpPr>
            <a:spLocks noChangeShapeType="1"/>
          </xdr:cNvSpPr>
        </xdr:nvSpPr>
        <xdr:spPr bwMode="auto">
          <a:xfrm>
            <a:off x="-13" y="-5559"/>
            <a:ext cx="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5" name="Line 12">
            <a:extLst>
              <a:ext uri="{FF2B5EF4-FFF2-40B4-BE49-F238E27FC236}">
                <a16:creationId xmlns:a16="http://schemas.microsoft.com/office/drawing/2014/main" id="{EA0ED01E-0326-8C90-8FBB-D7945BA5A5BF}"/>
              </a:ext>
            </a:extLst>
          </xdr:cNvPr>
          <xdr:cNvSpPr>
            <a:spLocks noChangeShapeType="1"/>
          </xdr:cNvSpPr>
        </xdr:nvSpPr>
        <xdr:spPr bwMode="auto">
          <a:xfrm>
            <a:off x="-12" y="-5559"/>
            <a:ext cx="0" cy="222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6" name="Line 13">
            <a:extLst>
              <a:ext uri="{FF2B5EF4-FFF2-40B4-BE49-F238E27FC236}">
                <a16:creationId xmlns:a16="http://schemas.microsoft.com/office/drawing/2014/main" id="{B3E9B977-31BF-9F57-1C0B-547EEDEA5706}"/>
              </a:ext>
            </a:extLst>
          </xdr:cNvPr>
          <xdr:cNvSpPr>
            <a:spLocks noChangeShapeType="1"/>
          </xdr:cNvSpPr>
        </xdr:nvSpPr>
        <xdr:spPr bwMode="auto">
          <a:xfrm flipV="1">
            <a:off x="-4" y="-5559"/>
            <a:ext cx="0" cy="222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7" name="Line 14">
            <a:extLst>
              <a:ext uri="{FF2B5EF4-FFF2-40B4-BE49-F238E27FC236}">
                <a16:creationId xmlns:a16="http://schemas.microsoft.com/office/drawing/2014/main" id="{C2917DDE-ACB3-DEDE-4A72-0CF8A2E35688}"/>
              </a:ext>
            </a:extLst>
          </xdr:cNvPr>
          <xdr:cNvSpPr>
            <a:spLocks noChangeShapeType="1"/>
          </xdr:cNvSpPr>
        </xdr:nvSpPr>
        <xdr:spPr bwMode="auto">
          <a:xfrm>
            <a:off x="-4" y="-5559"/>
            <a:ext cx="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8" name="Line 15">
            <a:extLst>
              <a:ext uri="{FF2B5EF4-FFF2-40B4-BE49-F238E27FC236}">
                <a16:creationId xmlns:a16="http://schemas.microsoft.com/office/drawing/2014/main" id="{09174A11-C229-96A8-E07A-5A5F996E984D}"/>
              </a:ext>
            </a:extLst>
          </xdr:cNvPr>
          <xdr:cNvSpPr>
            <a:spLocks noChangeShapeType="1"/>
          </xdr:cNvSpPr>
        </xdr:nvSpPr>
        <xdr:spPr bwMode="auto">
          <a:xfrm>
            <a:off x="-3" y="-5559"/>
            <a:ext cx="0" cy="222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9" name="Line 16">
            <a:extLst>
              <a:ext uri="{FF2B5EF4-FFF2-40B4-BE49-F238E27FC236}">
                <a16:creationId xmlns:a16="http://schemas.microsoft.com/office/drawing/2014/main" id="{E2C44CCA-9D2A-33A2-6BA3-7436DCCDF367}"/>
              </a:ext>
            </a:extLst>
          </xdr:cNvPr>
          <xdr:cNvSpPr>
            <a:spLocks noChangeShapeType="1"/>
          </xdr:cNvSpPr>
        </xdr:nvSpPr>
        <xdr:spPr bwMode="auto">
          <a:xfrm flipV="1">
            <a:off x="-13" y="-6670"/>
            <a:ext cx="0" cy="111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80" name="Line 17">
            <a:extLst>
              <a:ext uri="{FF2B5EF4-FFF2-40B4-BE49-F238E27FC236}">
                <a16:creationId xmlns:a16="http://schemas.microsoft.com/office/drawing/2014/main" id="{B8621085-1E2D-616A-6414-C96C6E36E39C}"/>
              </a:ext>
            </a:extLst>
          </xdr:cNvPr>
          <xdr:cNvSpPr>
            <a:spLocks noChangeShapeType="1"/>
          </xdr:cNvSpPr>
        </xdr:nvSpPr>
        <xdr:spPr bwMode="auto">
          <a:xfrm flipV="1">
            <a:off x="-3" y="-6670"/>
            <a:ext cx="0" cy="111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81" name="Rectangle 18">
            <a:extLst>
              <a:ext uri="{FF2B5EF4-FFF2-40B4-BE49-F238E27FC236}">
                <a16:creationId xmlns:a16="http://schemas.microsoft.com/office/drawing/2014/main" id="{383339BF-1F66-F0A6-11AC-512678CFF6D4}"/>
              </a:ext>
            </a:extLst>
          </xdr:cNvPr>
          <xdr:cNvSpPr>
            <a:spLocks noChangeArrowheads="1"/>
          </xdr:cNvSpPr>
        </xdr:nvSpPr>
        <xdr:spPr bwMode="auto">
          <a:xfrm>
            <a:off x="-11" y="-4448"/>
            <a:ext cx="6" cy="1111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28575</xdr:colOff>
      <xdr:row>1</xdr:row>
      <xdr:rowOff>152400</xdr:rowOff>
    </xdr:from>
    <xdr:to>
      <xdr:col>5</xdr:col>
      <xdr:colOff>9525</xdr:colOff>
      <xdr:row>1</xdr:row>
      <xdr:rowOff>152400</xdr:rowOff>
    </xdr:to>
    <xdr:sp macro="" textlink="">
      <xdr:nvSpPr>
        <xdr:cNvPr id="163148" name="Line 20">
          <a:extLst>
            <a:ext uri="{FF2B5EF4-FFF2-40B4-BE49-F238E27FC236}">
              <a16:creationId xmlns:a16="http://schemas.microsoft.com/office/drawing/2014/main" id="{23DCD593-3F16-E963-20F3-FCF94ED09FA2}"/>
            </a:ext>
          </a:extLst>
        </xdr:cNvPr>
        <xdr:cNvSpPr>
          <a:spLocks noChangeShapeType="1"/>
        </xdr:cNvSpPr>
      </xdr:nvSpPr>
      <xdr:spPr bwMode="auto">
        <a:xfrm>
          <a:off x="790575" y="3238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2</xdr:row>
      <xdr:rowOff>47625</xdr:rowOff>
    </xdr:from>
    <xdr:to>
      <xdr:col>5</xdr:col>
      <xdr:colOff>28575</xdr:colOff>
      <xdr:row>2</xdr:row>
      <xdr:rowOff>47625</xdr:rowOff>
    </xdr:to>
    <xdr:sp macro="" textlink="">
      <xdr:nvSpPr>
        <xdr:cNvPr id="163149" name="Line 21">
          <a:extLst>
            <a:ext uri="{FF2B5EF4-FFF2-40B4-BE49-F238E27FC236}">
              <a16:creationId xmlns:a16="http://schemas.microsoft.com/office/drawing/2014/main" id="{DBA4DC87-BB7A-6D4B-045F-D9A81968CF73}"/>
            </a:ext>
          </a:extLst>
        </xdr:cNvPr>
        <xdr:cNvSpPr>
          <a:spLocks noChangeShapeType="1"/>
        </xdr:cNvSpPr>
      </xdr:nvSpPr>
      <xdr:spPr bwMode="auto">
        <a:xfrm>
          <a:off x="790575" y="390525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2</xdr:row>
      <xdr:rowOff>85725</xdr:rowOff>
    </xdr:from>
    <xdr:to>
      <xdr:col>5</xdr:col>
      <xdr:colOff>9525</xdr:colOff>
      <xdr:row>2</xdr:row>
      <xdr:rowOff>85725</xdr:rowOff>
    </xdr:to>
    <xdr:sp macro="" textlink="">
      <xdr:nvSpPr>
        <xdr:cNvPr id="163150" name="Line 22">
          <a:extLst>
            <a:ext uri="{FF2B5EF4-FFF2-40B4-BE49-F238E27FC236}">
              <a16:creationId xmlns:a16="http://schemas.microsoft.com/office/drawing/2014/main" id="{28B01A96-F1FB-D946-4F61-D6A2C4E2E896}"/>
            </a:ext>
          </a:extLst>
        </xdr:cNvPr>
        <xdr:cNvSpPr>
          <a:spLocks noChangeShapeType="1"/>
        </xdr:cNvSpPr>
      </xdr:nvSpPr>
      <xdr:spPr bwMode="auto">
        <a:xfrm>
          <a:off x="790575" y="4286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133350</xdr:colOff>
      <xdr:row>1</xdr:row>
      <xdr:rowOff>76200</xdr:rowOff>
    </xdr:from>
    <xdr:to>
      <xdr:col>6</xdr:col>
      <xdr:colOff>133350</xdr:colOff>
      <xdr:row>6</xdr:row>
      <xdr:rowOff>142875</xdr:rowOff>
    </xdr:to>
    <xdr:sp macro="" textlink="">
      <xdr:nvSpPr>
        <xdr:cNvPr id="163151" name="Line 23">
          <a:extLst>
            <a:ext uri="{FF2B5EF4-FFF2-40B4-BE49-F238E27FC236}">
              <a16:creationId xmlns:a16="http://schemas.microsoft.com/office/drawing/2014/main" id="{F256B8F3-4E7A-225F-1544-E1BAB5095B1A}"/>
            </a:ext>
          </a:extLst>
        </xdr:cNvPr>
        <xdr:cNvSpPr>
          <a:spLocks noChangeShapeType="1"/>
        </xdr:cNvSpPr>
      </xdr:nvSpPr>
      <xdr:spPr bwMode="auto">
        <a:xfrm>
          <a:off x="1276350" y="247650"/>
          <a:ext cx="0" cy="923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1</xdr:row>
      <xdr:rowOff>85725</xdr:rowOff>
    </xdr:from>
    <xdr:to>
      <xdr:col>2</xdr:col>
      <xdr:colOff>123825</xdr:colOff>
      <xdr:row>2</xdr:row>
      <xdr:rowOff>85725</xdr:rowOff>
    </xdr:to>
    <xdr:sp macro="" textlink="">
      <xdr:nvSpPr>
        <xdr:cNvPr id="163152" name="Line 24">
          <a:extLst>
            <a:ext uri="{FF2B5EF4-FFF2-40B4-BE49-F238E27FC236}">
              <a16:creationId xmlns:a16="http://schemas.microsoft.com/office/drawing/2014/main" id="{FA6AFF33-D03A-D708-425F-E129CAFC08C3}"/>
            </a:ext>
          </a:extLst>
        </xdr:cNvPr>
        <xdr:cNvSpPr>
          <a:spLocks noChangeShapeType="1"/>
        </xdr:cNvSpPr>
      </xdr:nvSpPr>
      <xdr:spPr bwMode="auto">
        <a:xfrm>
          <a:off x="504825" y="257175"/>
          <a:ext cx="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38100</xdr:rowOff>
    </xdr:from>
    <xdr:to>
      <xdr:col>6</xdr:col>
      <xdr:colOff>47625</xdr:colOff>
      <xdr:row>7</xdr:row>
      <xdr:rowOff>38100</xdr:rowOff>
    </xdr:to>
    <xdr:sp macro="" textlink="">
      <xdr:nvSpPr>
        <xdr:cNvPr id="163153" name="Line 25">
          <a:extLst>
            <a:ext uri="{FF2B5EF4-FFF2-40B4-BE49-F238E27FC236}">
              <a16:creationId xmlns:a16="http://schemas.microsoft.com/office/drawing/2014/main" id="{4C324F0B-0AFF-CAB2-B95E-AA6F3A718331}"/>
            </a:ext>
          </a:extLst>
        </xdr:cNvPr>
        <xdr:cNvSpPr>
          <a:spLocks noChangeShapeType="1"/>
        </xdr:cNvSpPr>
      </xdr:nvSpPr>
      <xdr:spPr bwMode="auto">
        <a:xfrm>
          <a:off x="571500" y="1238250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66675</xdr:colOff>
      <xdr:row>3</xdr:row>
      <xdr:rowOff>0</xdr:rowOff>
    </xdr:from>
    <xdr:to>
      <xdr:col>5</xdr:col>
      <xdr:colOff>171450</xdr:colOff>
      <xdr:row>3</xdr:row>
      <xdr:rowOff>104775</xdr:rowOff>
    </xdr:to>
    <xdr:sp macro="" textlink="">
      <xdr:nvSpPr>
        <xdr:cNvPr id="163154" name="Rectangle 26">
          <a:extLst>
            <a:ext uri="{FF2B5EF4-FFF2-40B4-BE49-F238E27FC236}">
              <a16:creationId xmlns:a16="http://schemas.microsoft.com/office/drawing/2014/main" id="{30D01BED-7718-6AE5-D58E-14ADF1B798DD}"/>
            </a:ext>
          </a:extLst>
        </xdr:cNvPr>
        <xdr:cNvSpPr>
          <a:spLocks noChangeArrowheads="1"/>
        </xdr:cNvSpPr>
      </xdr:nvSpPr>
      <xdr:spPr bwMode="auto">
        <a:xfrm>
          <a:off x="638175" y="514350"/>
          <a:ext cx="485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66675</xdr:colOff>
      <xdr:row>4</xdr:row>
      <xdr:rowOff>9525</xdr:rowOff>
    </xdr:from>
    <xdr:to>
      <xdr:col>5</xdr:col>
      <xdr:colOff>171450</xdr:colOff>
      <xdr:row>5</xdr:row>
      <xdr:rowOff>28575</xdr:rowOff>
    </xdr:to>
    <xdr:sp macro="" textlink="">
      <xdr:nvSpPr>
        <xdr:cNvPr id="163155" name="Rectangle 27">
          <a:extLst>
            <a:ext uri="{FF2B5EF4-FFF2-40B4-BE49-F238E27FC236}">
              <a16:creationId xmlns:a16="http://schemas.microsoft.com/office/drawing/2014/main" id="{74F5E884-21E4-09F7-F1FD-86BBC26424D5}"/>
            </a:ext>
          </a:extLst>
        </xdr:cNvPr>
        <xdr:cNvSpPr>
          <a:spLocks noChangeArrowheads="1"/>
        </xdr:cNvSpPr>
      </xdr:nvSpPr>
      <xdr:spPr bwMode="auto">
        <a:xfrm>
          <a:off x="638175" y="695325"/>
          <a:ext cx="48577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66675</xdr:colOff>
      <xdr:row>5</xdr:row>
      <xdr:rowOff>95250</xdr:rowOff>
    </xdr:from>
    <xdr:to>
      <xdr:col>5</xdr:col>
      <xdr:colOff>171450</xdr:colOff>
      <xdr:row>6</xdr:row>
      <xdr:rowOff>0</xdr:rowOff>
    </xdr:to>
    <xdr:sp macro="" textlink="">
      <xdr:nvSpPr>
        <xdr:cNvPr id="163156" name="Rectangle 28">
          <a:extLst>
            <a:ext uri="{FF2B5EF4-FFF2-40B4-BE49-F238E27FC236}">
              <a16:creationId xmlns:a16="http://schemas.microsoft.com/office/drawing/2014/main" id="{FCA9A925-D2BF-A4E6-DEE8-267A9DA518D1}"/>
            </a:ext>
          </a:extLst>
        </xdr:cNvPr>
        <xdr:cNvSpPr>
          <a:spLocks noChangeArrowheads="1"/>
        </xdr:cNvSpPr>
      </xdr:nvSpPr>
      <xdr:spPr bwMode="auto">
        <a:xfrm>
          <a:off x="638175" y="952500"/>
          <a:ext cx="485775" cy="76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76200</xdr:colOff>
      <xdr:row>6</xdr:row>
      <xdr:rowOff>104775</xdr:rowOff>
    </xdr:from>
    <xdr:to>
      <xdr:col>4</xdr:col>
      <xdr:colOff>161925</xdr:colOff>
      <xdr:row>6</xdr:row>
      <xdr:rowOff>104775</xdr:rowOff>
    </xdr:to>
    <xdr:sp macro="" textlink="">
      <xdr:nvSpPr>
        <xdr:cNvPr id="163157" name="Line 29">
          <a:extLst>
            <a:ext uri="{FF2B5EF4-FFF2-40B4-BE49-F238E27FC236}">
              <a16:creationId xmlns:a16="http://schemas.microsoft.com/office/drawing/2014/main" id="{6CA78DB2-9D2F-7935-62A5-7DC19934DD34}"/>
            </a:ext>
          </a:extLst>
        </xdr:cNvPr>
        <xdr:cNvSpPr>
          <a:spLocks noChangeShapeType="1"/>
        </xdr:cNvSpPr>
      </xdr:nvSpPr>
      <xdr:spPr bwMode="auto">
        <a:xfrm>
          <a:off x="838200" y="1133475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85725</xdr:colOff>
      <xdr:row>1</xdr:row>
      <xdr:rowOff>85725</xdr:rowOff>
    </xdr:from>
    <xdr:to>
      <xdr:col>2</xdr:col>
      <xdr:colOff>114300</xdr:colOff>
      <xdr:row>2</xdr:row>
      <xdr:rowOff>66675</xdr:rowOff>
    </xdr:to>
    <xdr:sp macro="" textlink="">
      <xdr:nvSpPr>
        <xdr:cNvPr id="3102" name="Texto 30">
          <a:extLst>
            <a:ext uri="{FF2B5EF4-FFF2-40B4-BE49-F238E27FC236}">
              <a16:creationId xmlns:a16="http://schemas.microsoft.com/office/drawing/2014/main" id="{37874E26-12B1-902E-8FA1-F499C0668F8D}"/>
            </a:ext>
          </a:extLst>
        </xdr:cNvPr>
        <xdr:cNvSpPr txBox="1">
          <a:spLocks noChangeArrowheads="1"/>
        </xdr:cNvSpPr>
      </xdr:nvSpPr>
      <xdr:spPr bwMode="auto">
        <a:xfrm>
          <a:off x="276225" y="257175"/>
          <a:ext cx="219075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1" u="sng" strike="noStrike" baseline="0">
              <a:solidFill>
                <a:srgbClr val="FF0000"/>
              </a:solidFill>
              <a:latin typeface="Arial"/>
              <a:cs typeface="Arial"/>
            </a:rPr>
            <a:t>30</a:t>
          </a:r>
        </a:p>
      </xdr:txBody>
    </xdr:sp>
    <xdr:clientData/>
  </xdr:twoCellAnchor>
  <xdr:twoCellAnchor>
    <xdr:from>
      <xdr:col>6</xdr:col>
      <xdr:colOff>66675</xdr:colOff>
      <xdr:row>3</xdr:row>
      <xdr:rowOff>123825</xdr:rowOff>
    </xdr:from>
    <xdr:to>
      <xdr:col>7</xdr:col>
      <xdr:colOff>142875</xdr:colOff>
      <xdr:row>4</xdr:row>
      <xdr:rowOff>104775</xdr:rowOff>
    </xdr:to>
    <xdr:sp macro="" textlink="">
      <xdr:nvSpPr>
        <xdr:cNvPr id="3103" name="Texto 31">
          <a:extLst>
            <a:ext uri="{FF2B5EF4-FFF2-40B4-BE49-F238E27FC236}">
              <a16:creationId xmlns:a16="http://schemas.microsoft.com/office/drawing/2014/main" id="{B5B956EC-25EB-8F99-B596-CCD2E89DD2B0}"/>
            </a:ext>
          </a:extLst>
        </xdr:cNvPr>
        <xdr:cNvSpPr txBox="1">
          <a:spLocks noChangeArrowheads="1"/>
        </xdr:cNvSpPr>
      </xdr:nvSpPr>
      <xdr:spPr bwMode="auto">
        <a:xfrm>
          <a:off x="1209675" y="638175"/>
          <a:ext cx="266700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279</a:t>
          </a: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0</xdr:colOff>
      <xdr:row>6</xdr:row>
      <xdr:rowOff>152400</xdr:rowOff>
    </xdr:from>
    <xdr:to>
      <xdr:col>5</xdr:col>
      <xdr:colOff>76200</xdr:colOff>
      <xdr:row>7</xdr:row>
      <xdr:rowOff>133350</xdr:rowOff>
    </xdr:to>
    <xdr:sp macro="" textlink="">
      <xdr:nvSpPr>
        <xdr:cNvPr id="3104" name="Texto 32">
          <a:extLst>
            <a:ext uri="{FF2B5EF4-FFF2-40B4-BE49-F238E27FC236}">
              <a16:creationId xmlns:a16="http://schemas.microsoft.com/office/drawing/2014/main" id="{20CCD583-0D11-5E70-1C70-CC97EDA48D40}"/>
            </a:ext>
          </a:extLst>
        </xdr:cNvPr>
        <xdr:cNvSpPr txBox="1">
          <a:spLocks noChangeArrowheads="1"/>
        </xdr:cNvSpPr>
      </xdr:nvSpPr>
      <xdr:spPr bwMode="auto">
        <a:xfrm>
          <a:off x="762000" y="1181100"/>
          <a:ext cx="266700" cy="1333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216</a:t>
          </a:r>
        </a:p>
      </xdr:txBody>
    </xdr:sp>
    <xdr:clientData/>
  </xdr:twoCellAnchor>
  <xdr:twoCellAnchor>
    <xdr:from>
      <xdr:col>7</xdr:col>
      <xdr:colOff>114300</xdr:colOff>
      <xdr:row>1</xdr:row>
      <xdr:rowOff>76200</xdr:rowOff>
    </xdr:from>
    <xdr:to>
      <xdr:col>32</xdr:col>
      <xdr:colOff>161925</xdr:colOff>
      <xdr:row>7</xdr:row>
      <xdr:rowOff>104775</xdr:rowOff>
    </xdr:to>
    <xdr:sp macro="" textlink="">
      <xdr:nvSpPr>
        <xdr:cNvPr id="3106" name="Texto 34">
          <a:extLst>
            <a:ext uri="{FF2B5EF4-FFF2-40B4-BE49-F238E27FC236}">
              <a16:creationId xmlns:a16="http://schemas.microsoft.com/office/drawing/2014/main" id="{402DC3D1-6070-0767-0A9F-75A6BB9C5ED3}"/>
            </a:ext>
          </a:extLst>
        </xdr:cNvPr>
        <xdr:cNvSpPr txBox="1">
          <a:spLocks noChangeArrowheads="1"/>
        </xdr:cNvSpPr>
      </xdr:nvSpPr>
      <xdr:spPr bwMode="auto">
        <a:xfrm>
          <a:off x="1447800" y="247650"/>
          <a:ext cx="4810125" cy="1057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Este é um exemplo de Planilha de Custos, que deverá ser impressa pelo Sisplan. Por haver divergências entre as impressoras, ela poderá sair fora da formatação. Para tanto, aconselhamos que a </a:t>
          </a:r>
          <a:r>
            <a:rPr lang="pt-BR" sz="900" b="1" i="0" u="sng" strike="noStrike" baseline="0">
              <a:solidFill>
                <a:srgbClr val="FF0000"/>
              </a:solidFill>
              <a:latin typeface="Arial"/>
              <a:cs typeface="Arial"/>
            </a:rPr>
            <a:t>margem superior</a:t>
          </a: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seja acrescida em unidades de medida (mm, no caso) até que a formatação obeceça a impressa no edital. O valor correspondente a </a:t>
          </a:r>
          <a:r>
            <a:rPr lang="pt-BR" sz="900" b="1" i="1" u="sng" strike="noStrike" baseline="0">
              <a:solidFill>
                <a:srgbClr val="FF0000"/>
              </a:solidFill>
              <a:latin typeface="Arial"/>
              <a:cs typeface="Arial"/>
            </a:rPr>
            <a:t>30</a:t>
          </a: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, informado, refere-se às células A1 até A5, que estão em branco para colocação do timbre de sua empresa. Estas informações também servem para o Cronograma Físico Financeiro.</a:t>
          </a:r>
        </a:p>
      </xdr:txBody>
    </xdr:sp>
    <xdr:clientData/>
  </xdr:twoCellAnchor>
  <xdr:twoCellAnchor>
    <xdr:from>
      <xdr:col>1</xdr:col>
      <xdr:colOff>57150</xdr:colOff>
      <xdr:row>8</xdr:row>
      <xdr:rowOff>66675</xdr:rowOff>
    </xdr:from>
    <xdr:to>
      <xdr:col>19</xdr:col>
      <xdr:colOff>114300</xdr:colOff>
      <xdr:row>14</xdr:row>
      <xdr:rowOff>104775</xdr:rowOff>
    </xdr:to>
    <xdr:sp macro="" textlink="">
      <xdr:nvSpPr>
        <xdr:cNvPr id="3151" name="Texto 79">
          <a:extLst>
            <a:ext uri="{FF2B5EF4-FFF2-40B4-BE49-F238E27FC236}">
              <a16:creationId xmlns:a16="http://schemas.microsoft.com/office/drawing/2014/main" id="{5080F1E3-C9EA-7AE7-6E7E-93D046237BFE}"/>
            </a:ext>
          </a:extLst>
        </xdr:cNvPr>
        <xdr:cNvSpPr txBox="1">
          <a:spLocks noChangeArrowheads="1"/>
        </xdr:cNvSpPr>
      </xdr:nvSpPr>
      <xdr:spPr bwMode="auto">
        <a:xfrm>
          <a:off x="247650" y="1381125"/>
          <a:ext cx="3486150" cy="1009650"/>
        </a:xfrm>
        <a:prstGeom prst="rect">
          <a:avLst/>
        </a:prstGeom>
        <a:solidFill>
          <a:srgbClr val="00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. </a:t>
          </a:r>
          <a:r>
            <a:rPr lang="pt-BR" sz="800" b="1" i="1" u="sng" strike="noStrike" baseline="0">
              <a:solidFill>
                <a:srgbClr val="FF0000"/>
              </a:solidFill>
              <a:latin typeface="Arial"/>
              <a:cs typeface="Arial"/>
            </a:rPr>
            <a:t>APENAS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nesta posição de cada 30 dias, onde a barra de contagem de tempo estiver presente, deverá ser informada a porcentagem </a:t>
          </a:r>
          <a:r>
            <a:rPr lang="pt-BR" sz="800" b="1" i="1" u="sng" strike="noStrike" baseline="0">
              <a:solidFill>
                <a:srgbClr val="FF0000"/>
              </a:solidFill>
              <a:latin typeface="Arial"/>
              <a:cs typeface="Arial"/>
            </a:rPr>
            <a:t>correspondente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para a execução do serviço descrito. Digite valores que totalizem 100%. Exemplo: 20%, 30%, 30% e 20%. Você pode colocar qualquer outro valor, contanto que o somatório resulte em 100%, e que seja usado como referência o tempo de execução do serviço naquele período.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Utilize a tecla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800" b="1" i="1" u="sng" strike="noStrike" baseline="0">
              <a:solidFill>
                <a:srgbClr val="FF0000"/>
              </a:solidFill>
              <a:latin typeface="Arial"/>
              <a:cs typeface="Arial"/>
            </a:rPr>
            <a:t>TAB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para mover-se entre as células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  <xdr:twoCellAnchor>
    <xdr:from>
      <xdr:col>19</xdr:col>
      <xdr:colOff>161925</xdr:colOff>
      <xdr:row>10</xdr:row>
      <xdr:rowOff>66675</xdr:rowOff>
    </xdr:from>
    <xdr:to>
      <xdr:col>32</xdr:col>
      <xdr:colOff>142875</xdr:colOff>
      <xdr:row>14</xdr:row>
      <xdr:rowOff>104775</xdr:rowOff>
    </xdr:to>
    <xdr:sp macro="" textlink="">
      <xdr:nvSpPr>
        <xdr:cNvPr id="3152" name="Texto 80">
          <a:extLst>
            <a:ext uri="{FF2B5EF4-FFF2-40B4-BE49-F238E27FC236}">
              <a16:creationId xmlns:a16="http://schemas.microsoft.com/office/drawing/2014/main" id="{25FC2F69-3C43-F7FE-72E8-E88753242A92}"/>
            </a:ext>
          </a:extLst>
        </xdr:cNvPr>
        <xdr:cNvSpPr txBox="1">
          <a:spLocks noChangeArrowheads="1"/>
        </xdr:cNvSpPr>
      </xdr:nvSpPr>
      <xdr:spPr bwMode="auto">
        <a:xfrm>
          <a:off x="3781425" y="1666875"/>
          <a:ext cx="2457450" cy="723900"/>
        </a:xfrm>
        <a:prstGeom prst="rect">
          <a:avLst/>
        </a:prstGeom>
        <a:solidFill>
          <a:srgbClr val="00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Caso o somatório das porcentagens informadas seja diferente de 100%, aparecerá uma mensagem </a:t>
          </a:r>
          <a:r>
            <a:rPr lang="pt-BR" sz="800" b="1" i="1" u="sng" strike="noStrike" baseline="0">
              <a:solidFill>
                <a:srgbClr val="FF0000"/>
              </a:solidFill>
              <a:latin typeface="Arial"/>
              <a:cs typeface="Arial"/>
            </a:rPr>
            <a:t>VERIFIQUE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, na coluna de total do item em questão. Será necessário, então, uma verificação das porcentagens informadas.</a:t>
          </a:r>
        </a:p>
      </xdr:txBody>
    </xdr:sp>
    <xdr:clientData/>
  </xdr:twoCellAnchor>
  <xdr:twoCellAnchor>
    <xdr:from>
      <xdr:col>9</xdr:col>
      <xdr:colOff>28575</xdr:colOff>
      <xdr:row>14</xdr:row>
      <xdr:rowOff>104775</xdr:rowOff>
    </xdr:from>
    <xdr:to>
      <xdr:col>11</xdr:col>
      <xdr:colOff>0</xdr:colOff>
      <xdr:row>18</xdr:row>
      <xdr:rowOff>161925</xdr:rowOff>
    </xdr:to>
    <xdr:sp macro="" textlink="">
      <xdr:nvSpPr>
        <xdr:cNvPr id="163164" name="Line 81">
          <a:extLst>
            <a:ext uri="{FF2B5EF4-FFF2-40B4-BE49-F238E27FC236}">
              <a16:creationId xmlns:a16="http://schemas.microsoft.com/office/drawing/2014/main" id="{976F7549-7A8C-3FD1-71BF-5C987F1C0C8A}"/>
            </a:ext>
          </a:extLst>
        </xdr:cNvPr>
        <xdr:cNvSpPr>
          <a:spLocks noChangeShapeType="1"/>
        </xdr:cNvSpPr>
      </xdr:nvSpPr>
      <xdr:spPr bwMode="auto">
        <a:xfrm>
          <a:off x="1743075" y="2390775"/>
          <a:ext cx="352425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28575</xdr:colOff>
      <xdr:row>14</xdr:row>
      <xdr:rowOff>104775</xdr:rowOff>
    </xdr:from>
    <xdr:to>
      <xdr:col>15</xdr:col>
      <xdr:colOff>0</xdr:colOff>
      <xdr:row>18</xdr:row>
      <xdr:rowOff>161925</xdr:rowOff>
    </xdr:to>
    <xdr:sp macro="" textlink="">
      <xdr:nvSpPr>
        <xdr:cNvPr id="163165" name="Line 82">
          <a:extLst>
            <a:ext uri="{FF2B5EF4-FFF2-40B4-BE49-F238E27FC236}">
              <a16:creationId xmlns:a16="http://schemas.microsoft.com/office/drawing/2014/main" id="{0F7097D6-6C5C-44CA-D133-78147231A7C4}"/>
            </a:ext>
          </a:extLst>
        </xdr:cNvPr>
        <xdr:cNvSpPr>
          <a:spLocks noChangeShapeType="1"/>
        </xdr:cNvSpPr>
      </xdr:nvSpPr>
      <xdr:spPr bwMode="auto">
        <a:xfrm>
          <a:off x="2505075" y="2390775"/>
          <a:ext cx="352425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28575</xdr:colOff>
      <xdr:row>14</xdr:row>
      <xdr:rowOff>104775</xdr:rowOff>
    </xdr:from>
    <xdr:to>
      <xdr:col>19</xdr:col>
      <xdr:colOff>0</xdr:colOff>
      <xdr:row>18</xdr:row>
      <xdr:rowOff>161925</xdr:rowOff>
    </xdr:to>
    <xdr:sp macro="" textlink="">
      <xdr:nvSpPr>
        <xdr:cNvPr id="163166" name="Line 83">
          <a:extLst>
            <a:ext uri="{FF2B5EF4-FFF2-40B4-BE49-F238E27FC236}">
              <a16:creationId xmlns:a16="http://schemas.microsoft.com/office/drawing/2014/main" id="{83006679-905D-E2D1-317B-9F19D508371C}"/>
            </a:ext>
          </a:extLst>
        </xdr:cNvPr>
        <xdr:cNvSpPr>
          <a:spLocks noChangeShapeType="1"/>
        </xdr:cNvSpPr>
      </xdr:nvSpPr>
      <xdr:spPr bwMode="auto">
        <a:xfrm>
          <a:off x="3267075" y="2390775"/>
          <a:ext cx="352425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104775</xdr:colOff>
      <xdr:row>14</xdr:row>
      <xdr:rowOff>104775</xdr:rowOff>
    </xdr:from>
    <xdr:to>
      <xdr:col>23</xdr:col>
      <xdr:colOff>9525</xdr:colOff>
      <xdr:row>18</xdr:row>
      <xdr:rowOff>161925</xdr:rowOff>
    </xdr:to>
    <xdr:sp macro="" textlink="">
      <xdr:nvSpPr>
        <xdr:cNvPr id="163167" name="Line 84">
          <a:extLst>
            <a:ext uri="{FF2B5EF4-FFF2-40B4-BE49-F238E27FC236}">
              <a16:creationId xmlns:a16="http://schemas.microsoft.com/office/drawing/2014/main" id="{FF79D81B-2F85-9DAA-FB71-8CE0AC1804EC}"/>
            </a:ext>
          </a:extLst>
        </xdr:cNvPr>
        <xdr:cNvSpPr>
          <a:spLocks noChangeShapeType="1"/>
        </xdr:cNvSpPr>
      </xdr:nvSpPr>
      <xdr:spPr bwMode="auto">
        <a:xfrm>
          <a:off x="3724275" y="2390775"/>
          <a:ext cx="666750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66675</xdr:colOff>
      <xdr:row>14</xdr:row>
      <xdr:rowOff>104775</xdr:rowOff>
    </xdr:from>
    <xdr:to>
      <xdr:col>28</xdr:col>
      <xdr:colOff>38100</xdr:colOff>
      <xdr:row>18</xdr:row>
      <xdr:rowOff>161925</xdr:rowOff>
    </xdr:to>
    <xdr:sp macro="" textlink="">
      <xdr:nvSpPr>
        <xdr:cNvPr id="163168" name="Line 85">
          <a:extLst>
            <a:ext uri="{FF2B5EF4-FFF2-40B4-BE49-F238E27FC236}">
              <a16:creationId xmlns:a16="http://schemas.microsoft.com/office/drawing/2014/main" id="{FE8935B1-BD27-C2C6-9E14-01B939B20592}"/>
            </a:ext>
          </a:extLst>
        </xdr:cNvPr>
        <xdr:cNvSpPr>
          <a:spLocks noChangeShapeType="1"/>
        </xdr:cNvSpPr>
      </xdr:nvSpPr>
      <xdr:spPr bwMode="auto">
        <a:xfrm>
          <a:off x="5019675" y="2390775"/>
          <a:ext cx="352425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161925</xdr:rowOff>
    </xdr:from>
    <xdr:to>
      <xdr:col>3</xdr:col>
      <xdr:colOff>812800</xdr:colOff>
      <xdr:row>5</xdr:row>
      <xdr:rowOff>44450</xdr:rowOff>
    </xdr:to>
    <xdr:pic>
      <xdr:nvPicPr>
        <xdr:cNvPr id="5375" name="Imagem 3">
          <a:extLst>
            <a:ext uri="{FF2B5EF4-FFF2-40B4-BE49-F238E27FC236}">
              <a16:creationId xmlns:a16="http://schemas.microsoft.com/office/drawing/2014/main" id="{25967C78-0502-2EC2-6AD1-A89D75390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1925"/>
          <a:ext cx="26098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133350</xdr:rowOff>
    </xdr:from>
    <xdr:to>
      <xdr:col>3</xdr:col>
      <xdr:colOff>381000</xdr:colOff>
      <xdr:row>4</xdr:row>
      <xdr:rowOff>123825</xdr:rowOff>
    </xdr:to>
    <xdr:pic>
      <xdr:nvPicPr>
        <xdr:cNvPr id="6394" name="Imagem 3">
          <a:extLst>
            <a:ext uri="{FF2B5EF4-FFF2-40B4-BE49-F238E27FC236}">
              <a16:creationId xmlns:a16="http://schemas.microsoft.com/office/drawing/2014/main" id="{4B98A651-B141-9AE9-45B1-91ED2D371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2619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7</xdr:col>
      <xdr:colOff>142875</xdr:colOff>
      <xdr:row>4</xdr:row>
      <xdr:rowOff>76200</xdr:rowOff>
    </xdr:to>
    <xdr:pic>
      <xdr:nvPicPr>
        <xdr:cNvPr id="8440" name="Imagem 3">
          <a:extLst>
            <a:ext uri="{FF2B5EF4-FFF2-40B4-BE49-F238E27FC236}">
              <a16:creationId xmlns:a16="http://schemas.microsoft.com/office/drawing/2014/main" id="{A2ED69CF-47B2-76A9-94BB-1DC70A947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4775"/>
          <a:ext cx="2619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3</xdr:col>
      <xdr:colOff>666750</xdr:colOff>
      <xdr:row>5</xdr:row>
      <xdr:rowOff>0</xdr:rowOff>
    </xdr:to>
    <xdr:pic>
      <xdr:nvPicPr>
        <xdr:cNvPr id="18656" name="Imagem 3">
          <a:extLst>
            <a:ext uri="{FF2B5EF4-FFF2-40B4-BE49-F238E27FC236}">
              <a16:creationId xmlns:a16="http://schemas.microsoft.com/office/drawing/2014/main" id="{CF76FE3F-F1D2-73D9-89E7-EECA45512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4775"/>
          <a:ext cx="2619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5D9EC-E8E6-47D1-82D4-B9BF99E8523C}">
  <dimension ref="A1:H14"/>
  <sheetViews>
    <sheetView showGridLines="0" workbookViewId="0">
      <selection sqref="A1:H14"/>
    </sheetView>
  </sheetViews>
  <sheetFormatPr defaultColWidth="11.42578125" defaultRowHeight="12.75" x14ac:dyDescent="0.2"/>
  <cols>
    <col min="1" max="1" width="2.7109375" customWidth="1"/>
    <col min="2" max="5" width="11.42578125" customWidth="1"/>
    <col min="6" max="6" width="11.7109375" customWidth="1"/>
    <col min="7" max="7" width="2.7109375" customWidth="1"/>
    <col min="8" max="8" width="42.42578125" customWidth="1"/>
  </cols>
  <sheetData>
    <row r="1" spans="1:8" x14ac:dyDescent="0.2">
      <c r="A1" s="137"/>
      <c r="B1" s="138"/>
      <c r="C1" s="138"/>
      <c r="D1" s="138"/>
      <c r="E1" s="138"/>
      <c r="F1" s="138"/>
      <c r="G1" s="139"/>
      <c r="H1" s="33"/>
    </row>
    <row r="2" spans="1:8" x14ac:dyDescent="0.2">
      <c r="A2" s="117"/>
      <c r="B2" s="135"/>
      <c r="C2" s="29"/>
      <c r="D2" s="29"/>
      <c r="E2" s="29"/>
      <c r="F2" s="29"/>
      <c r="G2" s="235"/>
      <c r="H2" s="32"/>
    </row>
    <row r="3" spans="1:8" x14ac:dyDescent="0.2">
      <c r="A3" s="117"/>
      <c r="B3" s="136"/>
      <c r="C3" s="1"/>
      <c r="D3" s="1"/>
      <c r="E3" s="1"/>
      <c r="F3" s="1"/>
      <c r="G3" s="236"/>
      <c r="H3" s="1"/>
    </row>
    <row r="4" spans="1:8" x14ac:dyDescent="0.2">
      <c r="A4" s="117"/>
      <c r="B4" s="136"/>
      <c r="C4" s="1"/>
      <c r="D4" s="1"/>
      <c r="E4" s="1"/>
      <c r="F4" s="1"/>
      <c r="G4" s="235"/>
      <c r="H4" s="1"/>
    </row>
    <row r="5" spans="1:8" x14ac:dyDescent="0.2">
      <c r="A5" s="117"/>
      <c r="B5" s="136"/>
      <c r="C5" s="1"/>
      <c r="D5" s="1"/>
      <c r="E5" s="1"/>
      <c r="F5" s="1"/>
      <c r="G5" s="236"/>
      <c r="H5" s="1"/>
    </row>
    <row r="6" spans="1:8" x14ac:dyDescent="0.2">
      <c r="A6" s="117"/>
      <c r="B6" s="136"/>
      <c r="C6" s="1"/>
      <c r="D6" s="1"/>
      <c r="E6" s="1"/>
      <c r="F6" s="1"/>
      <c r="G6" s="235"/>
      <c r="H6" s="1"/>
    </row>
    <row r="7" spans="1:8" x14ac:dyDescent="0.2">
      <c r="A7" s="117"/>
      <c r="B7" s="136"/>
      <c r="C7" s="1"/>
      <c r="D7" s="1"/>
      <c r="E7" s="1"/>
      <c r="F7" s="1"/>
      <c r="G7" s="236"/>
      <c r="H7" s="1"/>
    </row>
    <row r="8" spans="1:8" x14ac:dyDescent="0.2">
      <c r="A8" s="117"/>
      <c r="B8" s="136"/>
      <c r="C8" s="1"/>
      <c r="D8" s="1"/>
      <c r="E8" s="1"/>
      <c r="F8" s="1"/>
      <c r="G8" s="235"/>
      <c r="H8" s="1"/>
    </row>
    <row r="9" spans="1:8" x14ac:dyDescent="0.2">
      <c r="A9" s="117"/>
      <c r="B9" s="136"/>
      <c r="C9" s="1"/>
      <c r="D9" s="1"/>
      <c r="E9" s="1"/>
      <c r="F9" s="1"/>
      <c r="G9" s="236"/>
      <c r="H9" s="1"/>
    </row>
    <row r="10" spans="1:8" x14ac:dyDescent="0.2">
      <c r="A10" s="117"/>
      <c r="B10" s="136"/>
      <c r="C10" s="1"/>
      <c r="D10" s="1"/>
      <c r="E10" s="1"/>
      <c r="F10" s="1"/>
      <c r="G10" s="235"/>
      <c r="H10" s="2"/>
    </row>
    <row r="11" spans="1:8" ht="15" x14ac:dyDescent="0.25">
      <c r="A11" s="117"/>
      <c r="B11" s="136"/>
      <c r="C11" s="1"/>
      <c r="D11" s="1"/>
      <c r="E11" s="1"/>
      <c r="F11" s="1"/>
      <c r="G11" s="236"/>
      <c r="H11" s="234" t="str">
        <f>Planilha!C1</f>
        <v>META 2020.055</v>
      </c>
    </row>
    <row r="12" spans="1:8" x14ac:dyDescent="0.2">
      <c r="A12" s="117"/>
      <c r="B12" s="136"/>
      <c r="C12" s="1"/>
      <c r="D12" s="1"/>
      <c r="E12" s="1"/>
      <c r="F12" s="1"/>
      <c r="G12" s="235"/>
      <c r="H12" s="1"/>
    </row>
    <row r="13" spans="1:8" ht="99" customHeight="1" x14ac:dyDescent="0.2">
      <c r="A13" s="117"/>
      <c r="B13" s="136"/>
      <c r="C13" s="1"/>
      <c r="D13" s="1"/>
      <c r="E13" s="1"/>
      <c r="F13" s="1"/>
      <c r="G13" s="236"/>
      <c r="H13" s="30" t="str">
        <f>CONCATENATE(Planilha!D10," ",Planilha!D11," ",Planilha!D12,".")</f>
        <v>Contratação de serviço técnico para elaboração de orçamento detalhado para obra de reforma com ampliação da Subestação Principal de 138kV e rede de média tensão,  localizado no Campus Manguinhos da Fiocruz, Rio de Janeiro/RJ.</v>
      </c>
    </row>
    <row r="14" spans="1:8" x14ac:dyDescent="0.2">
      <c r="A14" s="140"/>
      <c r="B14" s="237"/>
      <c r="C14" s="237"/>
      <c r="D14" s="237"/>
      <c r="E14" s="237"/>
      <c r="F14" s="237"/>
      <c r="G14" s="141"/>
      <c r="H14" s="238" t="s">
        <v>0</v>
      </c>
    </row>
  </sheetData>
  <sheetProtection algorithmName="SHA-512" hashValue="0Lb6rRN2mt4oHvrg9WMpmeT0CqWkVTqThje6ZmqiO2028MRIFvxENMjX+qgyAoMlopLxtEjs5cgzOplL7DM4Aw==" saltValue="vK0foJ3S1KbAuVNs0u07kw==" spinCount="100000" sheet="1" objects="1" scenarios="1"/>
  <phoneticPr fontId="8" type="noConversion"/>
  <printOptions horizontalCentered="1" verticalCentered="1"/>
  <pageMargins left="1.1255511811023622" right="0" top="0" bottom="0.59055118110236227" header="0.51181102362204722" footer="0.51181102362204722"/>
  <pageSetup paperSize="9" scale="96" orientation="landscape" horizontalDpi="180" verticalDpi="180" r:id="rId1"/>
  <headerFooter alignWithMargins="0"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B3F4E-793B-47D6-8E7F-FD3A858107A4}">
  <dimension ref="A1:AI29"/>
  <sheetViews>
    <sheetView showGridLines="0" showZeros="0" workbookViewId="0">
      <selection activeCell="K21" sqref="K21"/>
    </sheetView>
  </sheetViews>
  <sheetFormatPr defaultColWidth="11.42578125" defaultRowHeight="12.75" x14ac:dyDescent="0.2"/>
  <cols>
    <col min="1" max="1" width="5.85546875" style="1" customWidth="1"/>
    <col min="2" max="2" width="25.140625" style="1" customWidth="1"/>
    <col min="3" max="3" width="5.140625" style="1" customWidth="1"/>
    <col min="4" max="4" width="8.7109375" style="1" bestFit="1" customWidth="1"/>
    <col min="5" max="5" width="9.140625" style="1" customWidth="1"/>
    <col min="6" max="6" width="9.42578125" style="1" customWidth="1"/>
    <col min="7" max="7" width="12.28515625" style="1" customWidth="1"/>
    <col min="8" max="33" width="2.7109375" style="2" customWidth="1"/>
    <col min="34" max="35" width="11.42578125" style="2" customWidth="1"/>
    <col min="36" max="16384" width="11.42578125" style="1"/>
  </cols>
  <sheetData>
    <row r="1" spans="1:34" ht="16.5" customHeight="1" thickBot="1" x14ac:dyDescent="0.3">
      <c r="A1" s="26" t="s">
        <v>1</v>
      </c>
      <c r="B1" s="3"/>
      <c r="C1" s="3"/>
      <c r="D1" s="3"/>
      <c r="E1" s="3"/>
      <c r="F1" s="3"/>
      <c r="G1" s="4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</row>
    <row r="2" spans="1:34" ht="21.75" customHeight="1" thickTop="1" x14ac:dyDescent="0.4">
      <c r="A2" s="24"/>
      <c r="B2" s="25"/>
      <c r="C2" s="25"/>
      <c r="D2" s="25"/>
      <c r="E2" s="25"/>
      <c r="F2" s="25"/>
      <c r="G2" s="25"/>
    </row>
    <row r="3" spans="1:34" ht="21" customHeight="1" x14ac:dyDescent="0.4">
      <c r="A3" s="24"/>
      <c r="B3" s="25"/>
      <c r="C3" s="25"/>
      <c r="D3" s="25"/>
      <c r="E3" s="25"/>
      <c r="F3" s="25"/>
      <c r="G3" s="25"/>
    </row>
    <row r="4" spans="1:34" ht="25.5" customHeight="1" thickBot="1" x14ac:dyDescent="0.25"/>
    <row r="5" spans="1:34" ht="13.5" thickBot="1" x14ac:dyDescent="0.25">
      <c r="A5" s="54" t="s">
        <v>2</v>
      </c>
      <c r="B5" s="55" t="s">
        <v>3</v>
      </c>
      <c r="C5" s="56" t="s">
        <v>4</v>
      </c>
      <c r="D5" s="57" t="s">
        <v>5</v>
      </c>
      <c r="E5" s="58" t="s">
        <v>6</v>
      </c>
      <c r="F5" s="58" t="s">
        <v>7</v>
      </c>
      <c r="G5" s="59" t="s">
        <v>8</v>
      </c>
    </row>
    <row r="6" spans="1:34" x14ac:dyDescent="0.2">
      <c r="A6" s="60" t="s">
        <v>9</v>
      </c>
      <c r="B6" s="61" t="s">
        <v>10</v>
      </c>
      <c r="C6" s="62"/>
      <c r="D6" s="62"/>
      <c r="E6" s="63"/>
      <c r="F6" s="64"/>
      <c r="G6" s="65"/>
    </row>
    <row r="7" spans="1:34" x14ac:dyDescent="0.2">
      <c r="A7" s="66" t="s">
        <v>11</v>
      </c>
      <c r="B7" s="67" t="s">
        <v>12</v>
      </c>
      <c r="C7" s="68" t="s">
        <v>13</v>
      </c>
      <c r="D7" s="69">
        <v>1</v>
      </c>
      <c r="E7" s="270">
        <v>1</v>
      </c>
      <c r="F7" s="70">
        <f>+D7*E7</f>
        <v>1</v>
      </c>
      <c r="G7" s="71"/>
    </row>
    <row r="8" spans="1:34" x14ac:dyDescent="0.2">
      <c r="A8" s="72" t="s">
        <v>14</v>
      </c>
      <c r="B8" s="67" t="s">
        <v>15</v>
      </c>
      <c r="C8" s="68" t="s">
        <v>16</v>
      </c>
      <c r="D8" s="69">
        <v>2</v>
      </c>
      <c r="E8" s="270">
        <v>2</v>
      </c>
      <c r="F8" s="70">
        <f>+D8*E8</f>
        <v>4</v>
      </c>
      <c r="G8" s="71"/>
    </row>
    <row r="9" spans="1:34" x14ac:dyDescent="0.2">
      <c r="A9" s="72" t="s">
        <v>17</v>
      </c>
      <c r="B9" s="67" t="s">
        <v>18</v>
      </c>
      <c r="C9" s="68" t="s">
        <v>13</v>
      </c>
      <c r="D9" s="69">
        <v>3</v>
      </c>
      <c r="E9" s="270">
        <v>3</v>
      </c>
      <c r="F9" s="70">
        <f>+D9*E9</f>
        <v>9</v>
      </c>
      <c r="G9" s="71"/>
    </row>
    <row r="10" spans="1:34" x14ac:dyDescent="0.2">
      <c r="A10" s="72" t="s">
        <v>19</v>
      </c>
      <c r="B10" s="67" t="s">
        <v>20</v>
      </c>
      <c r="C10" s="68" t="s">
        <v>21</v>
      </c>
      <c r="D10" s="69">
        <v>4</v>
      </c>
      <c r="E10" s="270">
        <v>4</v>
      </c>
      <c r="F10" s="70">
        <f>+D10*E10</f>
        <v>16</v>
      </c>
      <c r="G10" s="71"/>
      <c r="H10" s="47"/>
      <c r="I10" s="47"/>
      <c r="J10" s="47"/>
      <c r="K10" s="47"/>
      <c r="L10" s="47"/>
      <c r="M10" s="47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48"/>
    </row>
    <row r="11" spans="1:34" ht="13.5" thickBot="1" x14ac:dyDescent="0.25">
      <c r="A11" s="73"/>
      <c r="B11" s="74" t="s">
        <v>22</v>
      </c>
      <c r="C11" s="75"/>
      <c r="D11" s="75"/>
      <c r="E11" s="76"/>
      <c r="F11" s="76"/>
      <c r="G11" s="77">
        <f>SUM(F7:F10)</f>
        <v>30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9"/>
    </row>
    <row r="12" spans="1:34" ht="6" customHeight="1" thickBot="1" x14ac:dyDescent="0.25">
      <c r="A12" s="50"/>
      <c r="B12" s="50"/>
      <c r="C12" s="50"/>
      <c r="D12" s="50"/>
      <c r="E12" s="50"/>
      <c r="F12" s="50"/>
      <c r="G12" s="50"/>
      <c r="H12" s="42"/>
      <c r="I12" s="42"/>
      <c r="J12" s="42"/>
      <c r="K12" s="42"/>
      <c r="L12" s="42"/>
      <c r="M12" s="44"/>
      <c r="N12" s="45"/>
      <c r="O12" s="45"/>
      <c r="P12" s="45"/>
      <c r="Q12" s="45"/>
      <c r="R12" s="45"/>
      <c r="S12" s="45"/>
      <c r="T12" s="45"/>
      <c r="U12" s="45"/>
      <c r="V12" s="45"/>
      <c r="W12" s="46"/>
      <c r="X12" s="43"/>
      <c r="Y12" s="42"/>
      <c r="Z12" s="43"/>
      <c r="AA12" s="43"/>
      <c r="AB12" s="43"/>
      <c r="AC12" s="43"/>
      <c r="AD12" s="43"/>
      <c r="AE12" s="43"/>
      <c r="AF12" s="43"/>
      <c r="AG12" s="40"/>
      <c r="AH12" s="50"/>
    </row>
    <row r="13" spans="1:34" ht="6" customHeight="1" thickBot="1" x14ac:dyDescent="0.25">
      <c r="A13" s="78"/>
      <c r="B13" s="79"/>
      <c r="C13" s="62"/>
      <c r="D13" s="62"/>
      <c r="E13" s="80"/>
      <c r="F13" s="80"/>
      <c r="G13" s="81"/>
      <c r="H13" s="5"/>
      <c r="I13" s="5"/>
      <c r="J13" s="5"/>
      <c r="K13" s="5"/>
      <c r="L13" s="5"/>
      <c r="M13" s="5"/>
      <c r="N13" s="51"/>
      <c r="O13" s="31"/>
      <c r="P13" s="5"/>
      <c r="Q13" s="5"/>
      <c r="R13" s="5"/>
      <c r="S13" s="5"/>
      <c r="T13" s="5"/>
      <c r="U13" s="5"/>
      <c r="V13" s="5"/>
      <c r="W13" s="5"/>
      <c r="X13" s="51"/>
      <c r="Y13" s="31"/>
      <c r="Z13" s="5"/>
      <c r="AA13" s="5"/>
      <c r="AB13" s="5"/>
      <c r="AC13" s="5"/>
      <c r="AD13" s="5"/>
      <c r="AE13" s="5"/>
      <c r="AF13" s="5"/>
      <c r="AG13" s="5"/>
      <c r="AH13" s="52"/>
    </row>
    <row r="14" spans="1:34" ht="13.5" thickBot="1" x14ac:dyDescent="0.25">
      <c r="A14" s="82"/>
      <c r="B14" s="83" t="s">
        <v>23</v>
      </c>
      <c r="C14" s="84"/>
      <c r="D14" s="85"/>
      <c r="E14" s="86"/>
      <c r="F14" s="87"/>
      <c r="G14" s="88">
        <f>SUM(G11)</f>
        <v>30</v>
      </c>
      <c r="H14" s="40"/>
      <c r="I14" s="40"/>
      <c r="J14" s="40"/>
      <c r="K14" s="40"/>
      <c r="L14" s="40"/>
      <c r="M14" s="40"/>
      <c r="N14" s="149"/>
      <c r="O14" s="40"/>
      <c r="P14" s="40"/>
      <c r="Q14" s="40"/>
      <c r="R14" s="40"/>
      <c r="S14" s="40"/>
      <c r="T14" s="40"/>
      <c r="U14" s="40"/>
      <c r="V14" s="40"/>
      <c r="W14" s="40"/>
      <c r="X14" s="149"/>
      <c r="Y14" s="40"/>
      <c r="Z14" s="40"/>
      <c r="AA14" s="40"/>
      <c r="AB14" s="40"/>
      <c r="AC14" s="40"/>
      <c r="AD14" s="40"/>
      <c r="AE14" s="40"/>
      <c r="AF14" s="40"/>
      <c r="AG14" s="40"/>
      <c r="AH14" s="53"/>
    </row>
    <row r="15" spans="1:34" ht="6" customHeight="1" thickBot="1" x14ac:dyDescent="0.25">
      <c r="A15" s="82"/>
      <c r="B15" s="89"/>
      <c r="C15" s="90"/>
      <c r="D15" s="90"/>
      <c r="E15" s="87"/>
      <c r="F15" s="87"/>
      <c r="G15" s="91"/>
    </row>
    <row r="16" spans="1:34" ht="13.5" thickBot="1" x14ac:dyDescent="0.25">
      <c r="A16" s="82"/>
      <c r="B16" s="83" t="s">
        <v>94</v>
      </c>
      <c r="C16" s="92"/>
      <c r="D16" s="316">
        <f>'Ajuda 03'!Y20/100</f>
        <v>0</v>
      </c>
      <c r="E16" s="93"/>
      <c r="F16" s="87"/>
      <c r="G16" s="88">
        <f>+D16*G14</f>
        <v>0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9"/>
    </row>
    <row r="17" spans="1:34" ht="6" customHeight="1" thickBot="1" x14ac:dyDescent="0.25">
      <c r="A17" s="82"/>
      <c r="B17" s="94"/>
      <c r="C17" s="95"/>
      <c r="D17" s="306"/>
      <c r="E17" s="87"/>
      <c r="F17" s="87"/>
      <c r="G17" s="91"/>
      <c r="H17" s="5"/>
      <c r="I17" s="5"/>
      <c r="J17" s="5"/>
      <c r="K17" s="5"/>
      <c r="L17" s="5"/>
      <c r="M17" s="5"/>
      <c r="N17" s="31"/>
      <c r="O17" s="5"/>
      <c r="P17" s="5"/>
      <c r="Q17" s="5"/>
      <c r="R17" s="5"/>
      <c r="S17" s="5"/>
      <c r="T17" s="5"/>
      <c r="U17" s="5"/>
      <c r="V17" s="5"/>
      <c r="W17" s="5"/>
      <c r="X17" s="31"/>
      <c r="Y17" s="5"/>
      <c r="Z17" s="5"/>
      <c r="AA17" s="5"/>
      <c r="AB17" s="5"/>
      <c r="AC17" s="5"/>
      <c r="AD17" s="5"/>
      <c r="AE17" s="5"/>
      <c r="AF17" s="5"/>
      <c r="AG17" s="5"/>
      <c r="AH17" s="52"/>
    </row>
    <row r="18" spans="1:34" ht="13.5" thickBot="1" x14ac:dyDescent="0.25">
      <c r="A18" s="82"/>
      <c r="B18" s="83" t="s">
        <v>24</v>
      </c>
      <c r="C18" s="84"/>
      <c r="D18" s="85"/>
      <c r="E18" s="86"/>
      <c r="F18" s="96"/>
      <c r="G18" s="88">
        <f>+G14+G16</f>
        <v>30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50"/>
    </row>
    <row r="19" spans="1:34" ht="6" customHeight="1" thickBot="1" x14ac:dyDescent="0.25">
      <c r="A19" s="97"/>
      <c r="B19" s="98"/>
      <c r="C19" s="99"/>
      <c r="D19" s="75"/>
      <c r="E19" s="76"/>
      <c r="F19" s="76"/>
      <c r="G19" s="10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50"/>
    </row>
    <row r="20" spans="1:34" x14ac:dyDescent="0.2">
      <c r="A20" s="28" t="s">
        <v>25</v>
      </c>
      <c r="H20" s="5"/>
      <c r="I20" s="5"/>
      <c r="J20" s="5"/>
      <c r="K20" s="5"/>
      <c r="L20" s="5"/>
      <c r="M20" s="5"/>
      <c r="N20" s="31"/>
      <c r="O20" s="5"/>
      <c r="P20" s="5"/>
      <c r="Q20" s="5"/>
      <c r="R20" s="5"/>
      <c r="S20" s="5"/>
      <c r="T20" s="5"/>
      <c r="U20" s="5"/>
      <c r="V20" s="5"/>
      <c r="W20" s="5"/>
      <c r="X20" s="31"/>
      <c r="Y20" s="5"/>
      <c r="Z20" s="5"/>
      <c r="AA20" s="5"/>
      <c r="AB20" s="5"/>
      <c r="AC20" s="5"/>
      <c r="AD20" s="5"/>
      <c r="AE20" s="5"/>
      <c r="AF20" s="5"/>
      <c r="AG20" s="5"/>
      <c r="AH20" s="52"/>
    </row>
    <row r="21" spans="1:34" x14ac:dyDescent="0.2">
      <c r="A21" s="28" t="s">
        <v>26</v>
      </c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50"/>
    </row>
    <row r="22" spans="1:34" x14ac:dyDescent="0.2">
      <c r="A22" s="28" t="s">
        <v>27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50"/>
    </row>
    <row r="23" spans="1:34" x14ac:dyDescent="0.2">
      <c r="H23" s="5"/>
      <c r="I23" s="5"/>
      <c r="J23" s="5"/>
      <c r="K23" s="5"/>
      <c r="L23" s="5"/>
      <c r="M23" s="5"/>
      <c r="N23" s="31"/>
      <c r="O23" s="5"/>
      <c r="P23" s="5"/>
      <c r="Q23" s="5"/>
      <c r="R23" s="5"/>
      <c r="S23" s="5"/>
      <c r="T23" s="5"/>
      <c r="U23" s="5"/>
      <c r="V23" s="5"/>
      <c r="W23" s="5"/>
      <c r="X23" s="31"/>
      <c r="Y23" s="5"/>
      <c r="Z23" s="5"/>
      <c r="AA23" s="5"/>
      <c r="AB23" s="5"/>
      <c r="AC23" s="5"/>
      <c r="AD23" s="5"/>
      <c r="AE23" s="5"/>
      <c r="AF23" s="5"/>
      <c r="AG23" s="5"/>
      <c r="AH23" s="52"/>
    </row>
    <row r="24" spans="1:34" x14ac:dyDescent="0.2"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8" spans="1:34" x14ac:dyDescent="0.2">
      <c r="G28" s="22"/>
    </row>
    <row r="29" spans="1:34" x14ac:dyDescent="0.2">
      <c r="B29" s="23"/>
    </row>
  </sheetData>
  <sheetProtection password="D9F1" sheet="1" objects="1" scenarios="1"/>
  <phoneticPr fontId="8" type="noConversion"/>
  <printOptions horizontalCentered="1" verticalCentered="1"/>
  <pageMargins left="0.59055118110236227" right="0" top="0" bottom="0.59055118110236227" header="0.51181102362204722" footer="0.51181102362204722"/>
  <pageSetup orientation="landscape" horizontalDpi="180" verticalDpi="180" r:id="rId1"/>
  <headerFooter alignWithMargins="0"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577AA-584C-4565-A215-D24AE5ABA176}">
  <dimension ref="A1:AH28"/>
  <sheetViews>
    <sheetView showGridLines="0" showZeros="0" workbookViewId="0">
      <selection activeCell="W31" sqref="W31"/>
    </sheetView>
  </sheetViews>
  <sheetFormatPr defaultColWidth="11.42578125" defaultRowHeight="12.75" x14ac:dyDescent="0.2"/>
  <cols>
    <col min="1" max="34" width="2.85546875" style="1" customWidth="1"/>
    <col min="35" max="16384" width="11.42578125" style="2"/>
  </cols>
  <sheetData>
    <row r="1" spans="1:34" ht="13.5" customHeight="1" x14ac:dyDescent="0.25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6"/>
    </row>
    <row r="2" spans="1:34" ht="13.5" customHeight="1" x14ac:dyDescent="0.2">
      <c r="A2" s="117"/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5"/>
      <c r="AH2" s="118"/>
    </row>
    <row r="3" spans="1:34" ht="13.5" customHeight="1" x14ac:dyDescent="0.2">
      <c r="A3" s="117"/>
      <c r="B3" s="106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107"/>
      <c r="AH3" s="118"/>
    </row>
    <row r="4" spans="1:34" ht="13.5" customHeight="1" x14ac:dyDescent="0.2">
      <c r="A4" s="117"/>
      <c r="B4" s="106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107"/>
      <c r="AH4" s="118"/>
    </row>
    <row r="5" spans="1:34" ht="13.5" customHeight="1" x14ac:dyDescent="0.2">
      <c r="A5" s="117"/>
      <c r="B5" s="106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107"/>
      <c r="AH5" s="118"/>
    </row>
    <row r="6" spans="1:34" ht="13.5" customHeight="1" x14ac:dyDescent="0.2">
      <c r="A6" s="117"/>
      <c r="B6" s="106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107"/>
      <c r="AH6" s="118"/>
    </row>
    <row r="7" spans="1:34" ht="13.5" customHeight="1" x14ac:dyDescent="0.2">
      <c r="A7" s="117"/>
      <c r="B7" s="106"/>
      <c r="C7" s="34"/>
      <c r="D7" s="34"/>
      <c r="E7" s="34"/>
      <c r="F7" s="34"/>
      <c r="G7" s="34"/>
      <c r="H7" s="34"/>
      <c r="I7" s="34"/>
      <c r="J7" s="34"/>
      <c r="K7" s="34"/>
      <c r="L7" s="34"/>
      <c r="M7" s="144"/>
      <c r="N7" s="102"/>
      <c r="O7" s="22"/>
      <c r="P7" s="36"/>
      <c r="Q7" s="36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8"/>
      <c r="AH7" s="118"/>
    </row>
    <row r="8" spans="1:34" ht="9" customHeight="1" x14ac:dyDescent="0.2">
      <c r="A8" s="117"/>
      <c r="B8" s="106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102"/>
      <c r="O8" s="2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8"/>
      <c r="AH8" s="118"/>
    </row>
    <row r="9" spans="1:34" ht="9" customHeight="1" x14ac:dyDescent="0.2">
      <c r="A9" s="117"/>
      <c r="B9" s="106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102"/>
      <c r="O9" s="2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8"/>
      <c r="AH9" s="118"/>
    </row>
    <row r="10" spans="1:34" ht="13.5" customHeight="1" x14ac:dyDescent="0.2">
      <c r="A10" s="119"/>
      <c r="B10" s="106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02"/>
      <c r="O10" s="2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8"/>
      <c r="AH10" s="120"/>
    </row>
    <row r="11" spans="1:34" ht="13.5" customHeight="1" x14ac:dyDescent="0.2">
      <c r="A11" s="119"/>
      <c r="B11" s="106"/>
      <c r="AF11" s="102"/>
      <c r="AG11" s="108"/>
      <c r="AH11" s="121"/>
    </row>
    <row r="12" spans="1:34" ht="13.5" customHeight="1" x14ac:dyDescent="0.2">
      <c r="A12" s="122"/>
      <c r="B12" s="106"/>
      <c r="AF12" s="101"/>
      <c r="AG12" s="109"/>
      <c r="AH12" s="123"/>
    </row>
    <row r="13" spans="1:34" ht="13.5" customHeight="1" x14ac:dyDescent="0.2">
      <c r="A13" s="122"/>
      <c r="B13" s="106"/>
      <c r="AF13" s="101"/>
      <c r="AG13" s="109"/>
      <c r="AH13" s="124"/>
    </row>
    <row r="14" spans="1:34" ht="13.5" customHeight="1" x14ac:dyDescent="0.2">
      <c r="A14" s="122"/>
      <c r="B14" s="106"/>
      <c r="AF14" s="101"/>
      <c r="AG14" s="109"/>
      <c r="AH14" s="124"/>
    </row>
    <row r="15" spans="1:34" ht="13.5" customHeight="1" x14ac:dyDescent="0.2">
      <c r="A15" s="122"/>
      <c r="B15" s="106"/>
      <c r="AF15" s="101"/>
      <c r="AG15" s="109"/>
      <c r="AH15" s="125"/>
    </row>
    <row r="16" spans="1:34" ht="13.5" customHeight="1" x14ac:dyDescent="0.2">
      <c r="A16" s="117"/>
      <c r="B16" s="145"/>
      <c r="C16" s="227" t="s">
        <v>28</v>
      </c>
      <c r="D16" s="217"/>
      <c r="E16" s="217"/>
      <c r="F16" s="217"/>
      <c r="G16" s="217"/>
      <c r="H16" s="217"/>
      <c r="I16" s="217"/>
      <c r="J16" s="217"/>
      <c r="K16" s="233"/>
      <c r="L16" s="214" t="s">
        <v>29</v>
      </c>
      <c r="M16" s="215"/>
      <c r="N16" s="215"/>
      <c r="O16" s="215"/>
      <c r="P16" s="216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27" t="s">
        <v>7</v>
      </c>
      <c r="AC16" s="217"/>
      <c r="AD16" s="217"/>
      <c r="AE16" s="217"/>
      <c r="AF16" s="218"/>
      <c r="AG16" s="107"/>
      <c r="AH16" s="118"/>
    </row>
    <row r="17" spans="1:34" ht="13.5" customHeight="1" x14ac:dyDescent="0.2">
      <c r="A17" s="126"/>
      <c r="B17" s="106"/>
      <c r="C17" s="228" t="s">
        <v>30</v>
      </c>
      <c r="D17" s="113"/>
      <c r="E17" s="113"/>
      <c r="F17" s="113"/>
      <c r="G17" s="113"/>
      <c r="H17" s="113"/>
      <c r="I17" s="113"/>
      <c r="J17" s="113"/>
      <c r="K17" s="25"/>
      <c r="L17" s="228" t="s">
        <v>31</v>
      </c>
      <c r="M17" s="211"/>
      <c r="N17" s="212"/>
      <c r="O17" s="213"/>
      <c r="P17" s="230">
        <v>60</v>
      </c>
      <c r="Q17" s="113"/>
      <c r="R17" s="113"/>
      <c r="S17" s="113"/>
      <c r="T17" s="228" t="s">
        <v>32</v>
      </c>
      <c r="U17" s="231"/>
      <c r="V17" s="113"/>
      <c r="W17" s="113"/>
      <c r="X17" s="228" t="s">
        <v>33</v>
      </c>
      <c r="Y17" s="113"/>
      <c r="Z17" s="113"/>
      <c r="AA17" s="113"/>
      <c r="AB17" s="210"/>
      <c r="AC17" s="209"/>
      <c r="AD17" s="209"/>
      <c r="AE17" s="209"/>
      <c r="AF17" s="134"/>
      <c r="AG17" s="110"/>
      <c r="AH17" s="125"/>
    </row>
    <row r="18" spans="1:34" ht="13.5" customHeight="1" x14ac:dyDescent="0.2">
      <c r="A18" s="127"/>
      <c r="B18" s="106"/>
      <c r="C18" s="219" t="str">
        <f>'Ajuda 01'!A6</f>
        <v>01</v>
      </c>
      <c r="D18" s="196"/>
      <c r="E18" s="197"/>
      <c r="F18" s="197"/>
      <c r="G18" s="197"/>
      <c r="H18" s="197"/>
      <c r="I18" s="197"/>
      <c r="J18" s="197"/>
      <c r="K18" s="29"/>
      <c r="L18" s="203"/>
      <c r="M18" s="197"/>
      <c r="N18" s="205"/>
      <c r="O18" s="206"/>
      <c r="P18" s="207"/>
      <c r="Q18" s="208"/>
      <c r="R18" s="208"/>
      <c r="S18" s="208"/>
      <c r="T18" s="207"/>
      <c r="U18" s="208"/>
      <c r="V18" s="208"/>
      <c r="W18" s="208"/>
      <c r="X18" s="207"/>
      <c r="Y18" s="198"/>
      <c r="Z18" s="198"/>
      <c r="AA18" s="198"/>
      <c r="AB18" s="204"/>
      <c r="AC18" s="198"/>
      <c r="AD18" s="199"/>
      <c r="AE18" s="198"/>
      <c r="AF18" s="200"/>
      <c r="AG18" s="110"/>
      <c r="AH18" s="124"/>
    </row>
    <row r="19" spans="1:34" ht="13.5" customHeight="1" x14ac:dyDescent="0.2">
      <c r="A19" s="126"/>
      <c r="B19" s="106"/>
      <c r="C19" s="232" t="str">
        <f>'Ajuda 01'!B6</f>
        <v>SERVIÇOS PRELIMINARES</v>
      </c>
      <c r="D19" s="220"/>
      <c r="E19" s="221"/>
      <c r="F19" s="221"/>
      <c r="G19" s="221"/>
      <c r="H19" s="221"/>
      <c r="I19" s="221"/>
      <c r="J19" s="221"/>
      <c r="K19" s="25"/>
      <c r="L19" s="229">
        <f>'Ajuda 01'!$G$11*'Ajuda 02'!L20</f>
        <v>7.5</v>
      </c>
      <c r="M19" s="222"/>
      <c r="N19" s="225"/>
      <c r="O19" s="226"/>
      <c r="P19" s="229">
        <f>'Ajuda 01'!$G$11*'Ajuda 02'!P20</f>
        <v>7.5</v>
      </c>
      <c r="Q19" s="222"/>
      <c r="R19" s="222"/>
      <c r="S19" s="222"/>
      <c r="T19" s="229">
        <f>'Ajuda 01'!$G$11*'Ajuda 02'!T20</f>
        <v>7.5</v>
      </c>
      <c r="U19" s="222"/>
      <c r="V19" s="222"/>
      <c r="W19" s="222"/>
      <c r="X19" s="229">
        <f>'Ajuda 01'!$G$11*'Ajuda 02'!X20</f>
        <v>7.5</v>
      </c>
      <c r="Y19" s="222"/>
      <c r="Z19" s="222"/>
      <c r="AA19" s="222"/>
      <c r="AB19" s="229">
        <f>SUM(L19:AA19)</f>
        <v>30</v>
      </c>
      <c r="AC19" s="222"/>
      <c r="AD19" s="223"/>
      <c r="AE19" s="222"/>
      <c r="AF19" s="224"/>
      <c r="AG19" s="110"/>
      <c r="AH19" s="125"/>
    </row>
    <row r="20" spans="1:34" ht="13.5" customHeight="1" x14ac:dyDescent="0.2">
      <c r="A20" s="128"/>
      <c r="B20" s="106"/>
      <c r="C20" s="201"/>
      <c r="D20" s="202"/>
      <c r="E20" s="202"/>
      <c r="F20" s="202"/>
      <c r="G20" s="202"/>
      <c r="H20" s="202"/>
      <c r="I20" s="202"/>
      <c r="J20" s="202"/>
      <c r="K20" s="8"/>
      <c r="L20" s="239">
        <v>0.25</v>
      </c>
      <c r="M20" s="202"/>
      <c r="N20" s="202"/>
      <c r="O20" s="202"/>
      <c r="P20" s="239">
        <v>0.25</v>
      </c>
      <c r="Q20" s="202"/>
      <c r="R20" s="202"/>
      <c r="S20" s="202"/>
      <c r="T20" s="239">
        <v>0.25</v>
      </c>
      <c r="U20" s="202"/>
      <c r="V20" s="202"/>
      <c r="W20" s="202"/>
      <c r="X20" s="239">
        <v>0.25</v>
      </c>
      <c r="Y20" s="202"/>
      <c r="Z20" s="202"/>
      <c r="AA20" s="202"/>
      <c r="AB20" s="271" t="str">
        <f>IF(AB19&lt;&gt;'Ajuda 01'!G11,"VERIFIQUE","")</f>
        <v/>
      </c>
      <c r="AC20" s="272"/>
      <c r="AD20" s="272"/>
      <c r="AE20" s="272"/>
      <c r="AF20" s="273"/>
      <c r="AG20" s="110"/>
      <c r="AH20" s="125"/>
    </row>
    <row r="21" spans="1:34" ht="13.5" customHeight="1" x14ac:dyDescent="0.2">
      <c r="A21" s="126"/>
      <c r="B21" s="111"/>
      <c r="C21" s="112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34"/>
      <c r="AH21" s="124"/>
    </row>
    <row r="22" spans="1:34" ht="13.5" customHeight="1" x14ac:dyDescent="0.2">
      <c r="A22" s="129"/>
      <c r="B22" s="130"/>
      <c r="C22" s="131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3"/>
    </row>
    <row r="23" spans="1:34" x14ac:dyDescent="0.2">
      <c r="A23" s="37"/>
      <c r="B23" s="38"/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</row>
    <row r="24" spans="1:34" x14ac:dyDescent="0.2">
      <c r="A24" s="41"/>
      <c r="B24" s="38"/>
      <c r="C24" s="27"/>
      <c r="D24" s="31"/>
      <c r="E24" s="5"/>
      <c r="F24" s="5"/>
      <c r="G24" s="5"/>
      <c r="H24" s="5"/>
      <c r="I24" s="5"/>
      <c r="J24" s="5"/>
      <c r="K24" s="5"/>
      <c r="L24" s="5"/>
      <c r="M24" s="5"/>
      <c r="N24" s="31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31"/>
      <c r="AD24" s="5"/>
      <c r="AE24" s="5"/>
      <c r="AF24" s="5"/>
      <c r="AG24" s="5"/>
      <c r="AH24" s="5"/>
    </row>
    <row r="25" spans="1:34" x14ac:dyDescent="0.2">
      <c r="A25" s="37"/>
      <c r="B25" s="38"/>
      <c r="C25" s="23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</row>
    <row r="26" spans="1:34" x14ac:dyDescent="0.2">
      <c r="A26" s="28"/>
    </row>
    <row r="27" spans="1:34" x14ac:dyDescent="0.2">
      <c r="A27" s="28"/>
    </row>
    <row r="28" spans="1:34" x14ac:dyDescent="0.2">
      <c r="A28" s="28"/>
    </row>
  </sheetData>
  <sheetProtection password="D9F1" sheet="1"/>
  <phoneticPr fontId="8" type="noConversion"/>
  <printOptions horizontalCentered="1" verticalCentered="1"/>
  <pageMargins left="0.59055118110236227" right="0" top="0" bottom="0.59055118110236227" header="0.51181102362204722" footer="0.51181102362204722"/>
  <pageSetup orientation="landscape" horizontalDpi="180" verticalDpi="180" r:id="rId1"/>
  <headerFooter alignWithMargins="0">
    <oddFooter>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5AA59-80E9-4C4C-9011-C81554EDC3DA}">
  <dimension ref="A1:AF41"/>
  <sheetViews>
    <sheetView showGridLines="0" view="pageBreakPreview" zoomScaleNormal="100" zoomScaleSheetLayoutView="100" workbookViewId="0">
      <selection activeCell="N36" sqref="N36"/>
    </sheetView>
  </sheetViews>
  <sheetFormatPr defaultColWidth="11.42578125" defaultRowHeight="12.75" x14ac:dyDescent="0.2"/>
  <cols>
    <col min="1" max="1" width="2.5703125" style="1" customWidth="1"/>
    <col min="2" max="8" width="2.85546875" style="1" customWidth="1"/>
    <col min="9" max="9" width="4" style="1" customWidth="1"/>
    <col min="10" max="15" width="2.85546875" style="1" customWidth="1"/>
    <col min="16" max="16" width="2.85546875" style="317" customWidth="1"/>
    <col min="17" max="18" width="2.85546875" style="1" customWidth="1"/>
    <col min="19" max="19" width="10.7109375" style="1" bestFit="1" customWidth="1"/>
    <col min="20" max="24" width="2.85546875" style="1" customWidth="1"/>
    <col min="25" max="25" width="9.7109375" style="1" bestFit="1" customWidth="1"/>
    <col min="26" max="26" width="2.85546875" style="1" customWidth="1"/>
    <col min="27" max="27" width="3" style="1" customWidth="1"/>
    <col min="28" max="28" width="4.28515625" style="1" customWidth="1"/>
    <col min="29" max="29" width="2.85546875" style="1" customWidth="1"/>
    <col min="30" max="16384" width="11.42578125" style="1"/>
  </cols>
  <sheetData>
    <row r="1" spans="1:32" ht="15.75" x14ac:dyDescent="0.25">
      <c r="A1" s="502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300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6"/>
    </row>
    <row r="2" spans="1:32" x14ac:dyDescent="0.2">
      <c r="A2" s="117"/>
      <c r="B2" s="280" t="s">
        <v>74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30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2"/>
      <c r="AC2" s="118"/>
    </row>
    <row r="3" spans="1:32" x14ac:dyDescent="0.2">
      <c r="A3" s="117"/>
      <c r="B3" s="503" t="s">
        <v>91</v>
      </c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5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6"/>
      <c r="AC3" s="118"/>
    </row>
    <row r="4" spans="1:32" x14ac:dyDescent="0.2">
      <c r="A4" s="117"/>
      <c r="B4" s="503" t="s">
        <v>92</v>
      </c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5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6"/>
      <c r="AC4" s="118"/>
    </row>
    <row r="5" spans="1:32" x14ac:dyDescent="0.2">
      <c r="A5" s="117"/>
      <c r="B5" s="503" t="s">
        <v>69</v>
      </c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144"/>
      <c r="N5" s="102"/>
      <c r="O5" s="22"/>
      <c r="P5" s="302"/>
      <c r="Q5" s="36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8"/>
      <c r="AC5" s="118"/>
    </row>
    <row r="6" spans="1:32" x14ac:dyDescent="0.2">
      <c r="A6" s="117"/>
      <c r="B6" s="136" t="s">
        <v>63</v>
      </c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102"/>
      <c r="O6" s="22"/>
      <c r="P6" s="303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8"/>
      <c r="AC6" s="118"/>
    </row>
    <row r="7" spans="1:32" x14ac:dyDescent="0.2">
      <c r="A7" s="117"/>
      <c r="B7" s="497" t="s">
        <v>113</v>
      </c>
      <c r="C7" s="504"/>
      <c r="D7" s="504"/>
      <c r="E7" s="504"/>
      <c r="F7" s="504"/>
      <c r="G7" s="504"/>
      <c r="H7" s="504"/>
      <c r="I7" s="504"/>
      <c r="J7" s="504"/>
      <c r="K7" s="504"/>
      <c r="L7" s="504"/>
      <c r="M7" s="504"/>
      <c r="N7" s="102"/>
      <c r="O7" s="22"/>
      <c r="P7" s="303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8"/>
      <c r="AC7" s="118"/>
    </row>
    <row r="8" spans="1:32" x14ac:dyDescent="0.2">
      <c r="A8" s="117"/>
      <c r="B8" s="136" t="s">
        <v>75</v>
      </c>
      <c r="C8" s="504"/>
      <c r="D8" s="504"/>
      <c r="E8" s="504"/>
      <c r="F8" s="504"/>
      <c r="G8" s="504"/>
      <c r="H8" s="504"/>
      <c r="I8" s="504"/>
      <c r="J8" s="504"/>
      <c r="K8" s="504"/>
      <c r="L8" s="504"/>
      <c r="M8" s="504"/>
      <c r="N8" s="102"/>
      <c r="O8" s="22"/>
      <c r="P8" s="303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8"/>
      <c r="AC8" s="118"/>
    </row>
    <row r="9" spans="1:32" x14ac:dyDescent="0.2">
      <c r="A9" s="117"/>
      <c r="B9" s="503" t="s">
        <v>72</v>
      </c>
      <c r="C9" s="504"/>
      <c r="D9" s="504"/>
      <c r="E9" s="504"/>
      <c r="F9" s="504"/>
      <c r="G9" s="504"/>
      <c r="H9" s="504"/>
      <c r="I9" s="504"/>
      <c r="J9" s="504"/>
      <c r="K9" s="504"/>
      <c r="L9" s="504"/>
      <c r="M9" s="504"/>
      <c r="N9" s="102"/>
      <c r="O9" s="22"/>
      <c r="P9" s="303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8"/>
      <c r="AC9" s="118"/>
    </row>
    <row r="10" spans="1:32" x14ac:dyDescent="0.2">
      <c r="A10" s="119"/>
      <c r="B10" s="503" t="s">
        <v>64</v>
      </c>
      <c r="C10" s="504"/>
      <c r="D10" s="504"/>
      <c r="E10" s="504"/>
      <c r="F10" s="504"/>
      <c r="G10" s="504"/>
      <c r="H10" s="504"/>
      <c r="I10" s="504"/>
      <c r="J10" s="504"/>
      <c r="K10" s="504"/>
      <c r="L10" s="504"/>
      <c r="M10" s="504"/>
      <c r="N10" s="102"/>
      <c r="O10" s="22"/>
      <c r="P10" s="303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8"/>
      <c r="AC10" s="120"/>
      <c r="AE10" s="34"/>
    </row>
    <row r="11" spans="1:32" x14ac:dyDescent="0.2">
      <c r="A11" s="119"/>
      <c r="B11" s="503" t="s">
        <v>73</v>
      </c>
      <c r="C11" s="504"/>
      <c r="D11" s="504"/>
      <c r="E11" s="504"/>
      <c r="F11" s="504"/>
      <c r="G11" s="504"/>
      <c r="H11" s="504"/>
      <c r="I11" s="504"/>
      <c r="J11" s="504"/>
      <c r="K11" s="504"/>
      <c r="L11" s="504"/>
      <c r="M11" s="504"/>
      <c r="N11" s="102"/>
      <c r="O11" s="22"/>
      <c r="P11" s="303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8"/>
      <c r="AC11" s="121"/>
      <c r="AE11" s="34"/>
    </row>
    <row r="12" spans="1:32" x14ac:dyDescent="0.2">
      <c r="A12" s="126"/>
      <c r="B12" s="284" t="s">
        <v>71</v>
      </c>
      <c r="C12" s="285"/>
      <c r="D12" s="286"/>
      <c r="E12" s="286"/>
      <c r="F12" s="286"/>
      <c r="G12" s="286"/>
      <c r="H12" s="285"/>
      <c r="I12" s="286"/>
      <c r="J12" s="286"/>
      <c r="K12" s="286"/>
      <c r="L12" s="286"/>
      <c r="M12" s="283"/>
      <c r="N12" s="225"/>
      <c r="O12" s="287"/>
      <c r="P12" s="299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108"/>
      <c r="AC12" s="121"/>
      <c r="AE12" s="34"/>
    </row>
    <row r="13" spans="1:32" ht="13.5" thickBot="1" x14ac:dyDescent="0.25">
      <c r="A13" s="126"/>
      <c r="B13" s="290" t="s">
        <v>2</v>
      </c>
      <c r="C13" s="285"/>
      <c r="D13" s="286"/>
      <c r="E13" s="286"/>
      <c r="F13" s="286"/>
      <c r="G13" s="286"/>
      <c r="H13" s="285"/>
      <c r="I13" s="292" t="s">
        <v>3</v>
      </c>
      <c r="J13" s="293"/>
      <c r="K13" s="293"/>
      <c r="L13" s="293"/>
      <c r="M13" s="294"/>
      <c r="N13" s="295"/>
      <c r="O13" s="296"/>
      <c r="Q13" s="288"/>
      <c r="S13" s="297" t="s">
        <v>55</v>
      </c>
      <c r="T13" s="297"/>
      <c r="U13" s="297"/>
      <c r="V13" s="288"/>
      <c r="X13" s="288"/>
      <c r="Y13" s="297" t="s">
        <v>45</v>
      </c>
      <c r="Z13" s="288"/>
      <c r="AA13" s="288"/>
      <c r="AB13" s="289"/>
      <c r="AC13" s="123"/>
      <c r="AE13" s="34"/>
    </row>
    <row r="14" spans="1:32" x14ac:dyDescent="0.2">
      <c r="A14" s="126"/>
      <c r="B14" s="291" t="s">
        <v>56</v>
      </c>
      <c r="C14" s="292"/>
      <c r="D14" s="286"/>
      <c r="E14" s="286"/>
      <c r="F14" s="286"/>
      <c r="G14" s="292"/>
      <c r="H14" s="292"/>
      <c r="I14" s="292" t="s">
        <v>57</v>
      </c>
      <c r="J14" s="292"/>
      <c r="K14" s="286"/>
      <c r="L14" s="286"/>
      <c r="M14" s="283"/>
      <c r="N14" s="225"/>
      <c r="O14" s="298"/>
      <c r="Q14" s="222"/>
      <c r="S14" s="367">
        <v>30</v>
      </c>
      <c r="T14" s="373"/>
      <c r="U14" s="374"/>
      <c r="V14" s="375"/>
      <c r="W14" s="376"/>
      <c r="X14" s="377"/>
      <c r="Y14" s="383"/>
      <c r="Z14" s="288"/>
      <c r="AA14" s="288"/>
      <c r="AB14" s="289"/>
      <c r="AC14" s="123"/>
      <c r="AE14" s="398"/>
      <c r="AF14" s="398"/>
    </row>
    <row r="15" spans="1:32" x14ac:dyDescent="0.2">
      <c r="A15" s="126"/>
      <c r="B15" s="291" t="s">
        <v>58</v>
      </c>
      <c r="C15" s="507"/>
      <c r="D15" s="35"/>
      <c r="E15" s="508"/>
      <c r="F15" s="508"/>
      <c r="G15" s="508"/>
      <c r="H15" s="508"/>
      <c r="I15" s="292" t="s">
        <v>46</v>
      </c>
      <c r="J15" s="508"/>
      <c r="K15" s="508"/>
      <c r="L15" s="508"/>
      <c r="M15" s="142"/>
      <c r="N15" s="143"/>
      <c r="O15" s="101"/>
      <c r="Q15" s="299"/>
      <c r="S15" s="368"/>
      <c r="T15" s="378"/>
      <c r="U15" s="379"/>
      <c r="V15" s="380"/>
      <c r="W15" s="381"/>
      <c r="X15" s="382"/>
      <c r="Y15" s="369">
        <v>1.23E-2</v>
      </c>
      <c r="Z15" s="222"/>
      <c r="AA15" s="222"/>
      <c r="AB15" s="109"/>
      <c r="AC15" s="125"/>
      <c r="AE15" s="398"/>
      <c r="AF15" s="398"/>
    </row>
    <row r="16" spans="1:32" x14ac:dyDescent="0.2">
      <c r="A16" s="126"/>
      <c r="B16" s="291" t="s">
        <v>59</v>
      </c>
      <c r="C16" s="507"/>
      <c r="D16" s="35"/>
      <c r="E16" s="508"/>
      <c r="F16" s="508"/>
      <c r="G16" s="508"/>
      <c r="H16" s="508"/>
      <c r="I16" s="292" t="s">
        <v>76</v>
      </c>
      <c r="J16" s="508"/>
      <c r="K16" s="508"/>
      <c r="L16" s="508"/>
      <c r="M16" s="142"/>
      <c r="N16" s="143"/>
      <c r="O16" s="101"/>
      <c r="Q16" s="299"/>
      <c r="S16" s="368"/>
      <c r="T16" s="378"/>
      <c r="U16" s="379"/>
      <c r="V16" s="380"/>
      <c r="W16" s="381"/>
      <c r="X16" s="382"/>
      <c r="Y16" s="369">
        <v>0.04</v>
      </c>
      <c r="Z16" s="222"/>
      <c r="AA16" s="222"/>
      <c r="AB16" s="109"/>
      <c r="AC16" s="125"/>
      <c r="AE16" s="398"/>
      <c r="AF16" s="398"/>
    </row>
    <row r="17" spans="1:32" x14ac:dyDescent="0.2">
      <c r="A17" s="126"/>
      <c r="B17" s="291" t="s">
        <v>60</v>
      </c>
      <c r="C17" s="507"/>
      <c r="D17" s="35"/>
      <c r="E17" s="508"/>
      <c r="F17" s="508"/>
      <c r="G17" s="508"/>
      <c r="H17" s="508"/>
      <c r="I17" s="292" t="s">
        <v>108</v>
      </c>
      <c r="J17" s="508"/>
      <c r="K17" s="508"/>
      <c r="L17" s="508"/>
      <c r="M17" s="142"/>
      <c r="N17" s="143"/>
      <c r="O17" s="101"/>
      <c r="Q17" s="299"/>
      <c r="S17" s="368"/>
      <c r="T17" s="378"/>
      <c r="U17" s="379"/>
      <c r="V17" s="380"/>
      <c r="W17" s="381"/>
      <c r="X17" s="382"/>
      <c r="Y17" s="369">
        <v>2.07E-2</v>
      </c>
      <c r="Z17" s="222"/>
      <c r="AA17" s="222"/>
      <c r="AB17" s="109"/>
      <c r="AC17" s="125"/>
      <c r="AE17" s="398"/>
      <c r="AF17" s="398"/>
    </row>
    <row r="18" spans="1:32" x14ac:dyDescent="0.2">
      <c r="A18" s="126"/>
      <c r="B18" s="291" t="s">
        <v>61</v>
      </c>
      <c r="C18" s="508"/>
      <c r="D18" s="508"/>
      <c r="E18" s="508"/>
      <c r="F18" s="508"/>
      <c r="G18" s="508"/>
      <c r="H18" s="508"/>
      <c r="I18" s="292" t="s">
        <v>85</v>
      </c>
      <c r="J18" s="508"/>
      <c r="K18" s="508"/>
      <c r="L18" s="508"/>
      <c r="M18" s="508"/>
      <c r="N18" s="508"/>
      <c r="O18" s="508"/>
      <c r="Q18" s="299"/>
      <c r="S18" s="368"/>
      <c r="T18" s="509"/>
      <c r="U18" s="510"/>
      <c r="V18" s="511"/>
      <c r="W18" s="381"/>
      <c r="X18" s="512"/>
      <c r="Y18" s="369">
        <f>LDI!C31</f>
        <v>6.6500000000000004E-2</v>
      </c>
      <c r="Z18" s="513"/>
      <c r="AA18" s="513"/>
      <c r="AB18" s="514"/>
      <c r="AC18" s="125"/>
      <c r="AE18" s="398"/>
      <c r="AF18" s="398"/>
    </row>
    <row r="19" spans="1:32" x14ac:dyDescent="0.2">
      <c r="A19" s="127"/>
      <c r="B19" s="291" t="s">
        <v>62</v>
      </c>
      <c r="C19" s="504"/>
      <c r="D19" s="508"/>
      <c r="E19" s="508"/>
      <c r="F19" s="508"/>
      <c r="G19" s="508"/>
      <c r="H19" s="508"/>
      <c r="I19" s="292" t="s">
        <v>78</v>
      </c>
      <c r="J19" s="508"/>
      <c r="K19" s="508"/>
      <c r="L19" s="508"/>
      <c r="M19" s="508"/>
      <c r="N19" s="508"/>
      <c r="O19" s="508"/>
      <c r="Q19" s="299"/>
      <c r="S19" s="368"/>
      <c r="T19" s="509"/>
      <c r="U19" s="510"/>
      <c r="V19" s="511"/>
      <c r="W19" s="381"/>
      <c r="X19" s="512"/>
      <c r="Y19" s="369">
        <v>7.3999999999999996E-2</v>
      </c>
      <c r="Z19" s="513"/>
      <c r="AA19" s="513"/>
      <c r="AB19" s="514"/>
      <c r="AC19" s="124"/>
      <c r="AE19" s="293"/>
      <c r="AF19" s="293"/>
    </row>
    <row r="20" spans="1:32" x14ac:dyDescent="0.2">
      <c r="A20" s="126"/>
      <c r="B20" s="291" t="s">
        <v>77</v>
      </c>
      <c r="C20" s="504"/>
      <c r="D20" s="508"/>
      <c r="E20" s="508"/>
      <c r="F20" s="508"/>
      <c r="G20" s="508"/>
      <c r="H20" s="508"/>
      <c r="I20" s="292" t="s">
        <v>68</v>
      </c>
      <c r="J20" s="508"/>
      <c r="K20" s="508"/>
      <c r="L20" s="508"/>
      <c r="M20" s="508"/>
      <c r="N20" s="508"/>
      <c r="O20" s="508"/>
      <c r="Q20" s="299"/>
      <c r="S20" s="370">
        <v>38.299999999999997</v>
      </c>
      <c r="T20" s="509"/>
      <c r="U20" s="510"/>
      <c r="V20" s="511"/>
      <c r="W20" s="381"/>
      <c r="X20" s="515"/>
      <c r="Y20" s="384"/>
      <c r="Z20" s="508"/>
      <c r="AA20" s="508"/>
      <c r="AB20" s="514"/>
      <c r="AC20" s="125"/>
      <c r="AE20" s="399"/>
      <c r="AF20" s="399"/>
    </row>
    <row r="21" spans="1:32" ht="13.5" thickBot="1" x14ac:dyDescent="0.25">
      <c r="A21" s="126"/>
      <c r="B21" s="291" t="s">
        <v>112</v>
      </c>
      <c r="C21" s="504"/>
      <c r="D21" s="508"/>
      <c r="E21" s="508"/>
      <c r="F21" s="508"/>
      <c r="G21" s="508"/>
      <c r="H21" s="508"/>
      <c r="I21" s="292" t="s">
        <v>90</v>
      </c>
      <c r="J21" s="508"/>
      <c r="K21" s="508"/>
      <c r="L21" s="508"/>
      <c r="M21" s="508"/>
      <c r="N21" s="508"/>
      <c r="O21" s="508"/>
      <c r="Q21" s="299"/>
      <c r="S21" s="371"/>
      <c r="T21" s="516"/>
      <c r="U21" s="517"/>
      <c r="V21" s="518"/>
      <c r="W21" s="518"/>
      <c r="X21" s="519"/>
      <c r="Y21" s="372">
        <f>((1+Y19)*(1+Y15)*(1+Y16+Y17)/(1-Y18))-1</f>
        <v>0.2354</v>
      </c>
      <c r="Z21" s="508"/>
      <c r="AA21" s="508"/>
      <c r="AB21" s="514"/>
      <c r="AC21" s="125"/>
    </row>
    <row r="22" spans="1:32" x14ac:dyDescent="0.2">
      <c r="A22" s="128"/>
      <c r="B22" s="291"/>
      <c r="C22" s="508"/>
      <c r="D22" s="508"/>
      <c r="E22" s="508"/>
      <c r="F22" s="508"/>
      <c r="G22" s="508"/>
      <c r="H22" s="508"/>
      <c r="I22" s="508"/>
      <c r="J22" s="508"/>
      <c r="K22" s="508"/>
      <c r="L22" s="508"/>
      <c r="M22" s="508"/>
      <c r="N22" s="508"/>
      <c r="O22" s="508"/>
      <c r="P22" s="520"/>
      <c r="Q22" s="508"/>
      <c r="R22" s="508"/>
      <c r="S22" s="508"/>
      <c r="T22" s="508"/>
      <c r="U22" s="508"/>
      <c r="V22" s="508"/>
      <c r="W22" s="508"/>
      <c r="X22" s="508"/>
      <c r="Y22" s="297"/>
      <c r="Z22" s="508"/>
      <c r="AA22" s="508"/>
      <c r="AB22" s="514"/>
      <c r="AC22" s="125"/>
    </row>
    <row r="23" spans="1:32" x14ac:dyDescent="0.2">
      <c r="A23" s="128"/>
      <c r="B23" s="358" t="s">
        <v>119</v>
      </c>
      <c r="C23" s="513"/>
      <c r="D23" s="513"/>
      <c r="E23" s="513"/>
      <c r="F23" s="513"/>
      <c r="G23" s="513"/>
      <c r="H23" s="513"/>
      <c r="I23" s="513"/>
      <c r="J23" s="513"/>
      <c r="K23" s="513"/>
      <c r="L23" s="513"/>
      <c r="M23" s="513"/>
      <c r="N23" s="513"/>
      <c r="O23" s="513"/>
      <c r="P23" s="521"/>
      <c r="Q23" s="513"/>
      <c r="R23" s="513"/>
      <c r="S23" s="513"/>
      <c r="T23" s="513"/>
      <c r="U23" s="513"/>
      <c r="V23" s="513"/>
      <c r="W23" s="513"/>
      <c r="X23" s="513"/>
      <c r="Y23" s="513"/>
      <c r="Z23" s="513"/>
      <c r="AA23" s="513"/>
      <c r="AB23" s="522"/>
      <c r="AC23" s="125"/>
    </row>
    <row r="24" spans="1:32" ht="13.5" thickBot="1" x14ac:dyDescent="0.25">
      <c r="A24" s="128"/>
      <c r="B24" s="543" t="s">
        <v>100</v>
      </c>
      <c r="C24" s="538"/>
      <c r="D24" s="538"/>
      <c r="E24" s="538"/>
      <c r="F24" s="538"/>
      <c r="G24" s="538"/>
      <c r="H24" s="538"/>
      <c r="I24" s="538"/>
      <c r="J24" s="538"/>
      <c r="K24" s="538"/>
      <c r="L24" s="538"/>
      <c r="M24" s="538"/>
      <c r="N24" s="538"/>
      <c r="O24" s="538"/>
      <c r="P24" s="538"/>
      <c r="Q24" s="538"/>
      <c r="R24" s="538"/>
      <c r="S24" s="538"/>
      <c r="T24" s="538"/>
      <c r="U24" s="538"/>
      <c r="V24" s="538"/>
      <c r="W24" s="538"/>
      <c r="X24" s="538"/>
      <c r="Y24" s="538"/>
      <c r="Z24" s="538"/>
      <c r="AA24" s="538"/>
      <c r="AB24" s="539"/>
      <c r="AC24" s="125"/>
    </row>
    <row r="25" spans="1:32" ht="13.5" thickBot="1" x14ac:dyDescent="0.25">
      <c r="A25" s="128"/>
      <c r="B25" s="358"/>
      <c r="C25" s="513"/>
      <c r="D25" s="513"/>
      <c r="E25" s="513"/>
      <c r="J25" s="400" t="s">
        <v>79</v>
      </c>
      <c r="K25" s="523"/>
      <c r="L25" s="524"/>
      <c r="M25" s="525"/>
      <c r="N25" s="401" t="s">
        <v>80</v>
      </c>
      <c r="O25" s="526"/>
      <c r="P25" s="526"/>
      <c r="Q25" s="527"/>
      <c r="R25" s="400" t="s">
        <v>81</v>
      </c>
      <c r="S25" s="523"/>
      <c r="T25" s="523"/>
      <c r="U25" s="525"/>
      <c r="V25" s="397" t="s">
        <v>82</v>
      </c>
      <c r="W25" s="513"/>
      <c r="X25" s="513"/>
      <c r="Y25" s="513"/>
      <c r="Z25" s="513"/>
      <c r="AA25" s="513"/>
      <c r="AB25" s="522"/>
      <c r="AC25" s="125"/>
    </row>
    <row r="26" spans="1:32" ht="13.5" thickBot="1" x14ac:dyDescent="0.25">
      <c r="A26" s="128"/>
      <c r="B26" s="136"/>
      <c r="C26" s="400" t="s">
        <v>83</v>
      </c>
      <c r="D26" s="523"/>
      <c r="E26" s="523"/>
      <c r="F26" s="323"/>
      <c r="G26" s="323"/>
      <c r="H26" s="323"/>
      <c r="I26" s="334"/>
      <c r="J26" s="544">
        <v>5.8999999999999999E-3</v>
      </c>
      <c r="K26" s="545"/>
      <c r="L26" s="545"/>
      <c r="M26" s="546"/>
      <c r="N26" s="544">
        <v>1.23E-2</v>
      </c>
      <c r="O26" s="545"/>
      <c r="P26" s="545"/>
      <c r="Q26" s="546"/>
      <c r="R26" s="544">
        <v>1.3899999999999999E-2</v>
      </c>
      <c r="S26" s="545"/>
      <c r="T26" s="545"/>
      <c r="U26" s="546"/>
      <c r="V26" s="397" t="s">
        <v>82</v>
      </c>
      <c r="W26" s="513"/>
      <c r="X26" s="513"/>
      <c r="Y26" s="513"/>
      <c r="Z26" s="513"/>
      <c r="AA26" s="513"/>
      <c r="AB26" s="522"/>
      <c r="AC26" s="125"/>
    </row>
    <row r="27" spans="1:32" ht="13.5" thickBot="1" x14ac:dyDescent="0.25">
      <c r="A27" s="128"/>
      <c r="B27" s="136"/>
      <c r="C27" s="400" t="s">
        <v>84</v>
      </c>
      <c r="D27" s="523"/>
      <c r="E27" s="523"/>
      <c r="F27" s="323"/>
      <c r="G27" s="323"/>
      <c r="H27" s="323"/>
      <c r="I27" s="334"/>
      <c r="J27" s="544">
        <v>0.03</v>
      </c>
      <c r="K27" s="545"/>
      <c r="L27" s="545"/>
      <c r="M27" s="546"/>
      <c r="N27" s="544">
        <v>0.04</v>
      </c>
      <c r="O27" s="545"/>
      <c r="P27" s="545"/>
      <c r="Q27" s="546"/>
      <c r="R27" s="544">
        <v>5.5E-2</v>
      </c>
      <c r="S27" s="545"/>
      <c r="T27" s="545"/>
      <c r="U27" s="546"/>
      <c r="V27" s="397" t="s">
        <v>82</v>
      </c>
      <c r="W27" s="513"/>
      <c r="X27" s="513"/>
      <c r="Y27" s="513"/>
      <c r="Z27" s="513"/>
      <c r="AA27" s="513"/>
      <c r="AB27" s="522"/>
      <c r="AC27" s="125"/>
    </row>
    <row r="28" spans="1:32" ht="13.5" thickBot="1" x14ac:dyDescent="0.25">
      <c r="A28" s="128"/>
      <c r="B28" s="136"/>
      <c r="C28" s="400" t="s">
        <v>111</v>
      </c>
      <c r="D28" s="523"/>
      <c r="E28" s="523"/>
      <c r="F28" s="323"/>
      <c r="G28" s="323"/>
      <c r="H28" s="323"/>
      <c r="I28" s="334"/>
      <c r="J28" s="544">
        <v>1.77E-2</v>
      </c>
      <c r="K28" s="545"/>
      <c r="L28" s="545"/>
      <c r="M28" s="546"/>
      <c r="N28" s="544">
        <v>2.07E-2</v>
      </c>
      <c r="O28" s="545"/>
      <c r="P28" s="545"/>
      <c r="Q28" s="546"/>
      <c r="R28" s="544">
        <v>2.2700000000000001E-2</v>
      </c>
      <c r="S28" s="545"/>
      <c r="T28" s="545"/>
      <c r="U28" s="546"/>
      <c r="V28" s="397"/>
      <c r="W28" s="513"/>
      <c r="X28" s="513"/>
      <c r="Y28" s="513"/>
      <c r="Z28" s="513"/>
      <c r="AA28" s="513"/>
      <c r="AB28" s="522"/>
      <c r="AC28" s="125"/>
    </row>
    <row r="29" spans="1:32" ht="13.5" thickBot="1" x14ac:dyDescent="0.25">
      <c r="A29" s="128"/>
      <c r="B29" s="136"/>
      <c r="C29" s="400" t="s">
        <v>96</v>
      </c>
      <c r="D29" s="523"/>
      <c r="E29" s="523"/>
      <c r="F29" s="323"/>
      <c r="G29" s="323"/>
      <c r="H29" s="323"/>
      <c r="I29" s="334"/>
      <c r="J29" s="544">
        <v>6.1600000000000002E-2</v>
      </c>
      <c r="K29" s="545"/>
      <c r="L29" s="545"/>
      <c r="M29" s="546"/>
      <c r="N29" s="544">
        <v>7.3999999999999996E-2</v>
      </c>
      <c r="O29" s="545"/>
      <c r="P29" s="545"/>
      <c r="Q29" s="546"/>
      <c r="R29" s="544">
        <v>8.9599999999999999E-2</v>
      </c>
      <c r="S29" s="545"/>
      <c r="T29" s="545"/>
      <c r="U29" s="546"/>
      <c r="V29" s="397" t="s">
        <v>82</v>
      </c>
      <c r="W29" s="513"/>
      <c r="X29" s="513"/>
      <c r="Y29" s="513"/>
      <c r="Z29" s="513"/>
      <c r="AA29" s="513"/>
      <c r="AB29" s="522"/>
      <c r="AC29" s="125"/>
    </row>
    <row r="30" spans="1:32" ht="13.5" thickBot="1" x14ac:dyDescent="0.25">
      <c r="A30" s="128"/>
      <c r="B30" s="136"/>
      <c r="C30" s="400" t="s">
        <v>85</v>
      </c>
      <c r="D30" s="523"/>
      <c r="E30" s="523"/>
      <c r="F30" s="323"/>
      <c r="G30" s="323"/>
      <c r="H30" s="323"/>
      <c r="I30" s="334"/>
      <c r="J30" s="528"/>
      <c r="K30" s="523"/>
      <c r="L30" s="523"/>
      <c r="M30" s="525"/>
      <c r="N30" s="528"/>
      <c r="O30" s="523"/>
      <c r="P30" s="523"/>
      <c r="Q30" s="525"/>
      <c r="R30" s="528"/>
      <c r="S30" s="523"/>
      <c r="T30" s="523"/>
      <c r="U30" s="525"/>
      <c r="V30" s="397" t="s">
        <v>82</v>
      </c>
      <c r="W30" s="513"/>
      <c r="X30" s="513"/>
      <c r="Y30" s="513"/>
      <c r="Z30" s="513"/>
      <c r="AA30" s="513"/>
      <c r="AB30" s="522"/>
      <c r="AC30" s="125"/>
    </row>
    <row r="31" spans="1:32" ht="13.5" thickBot="1" x14ac:dyDescent="0.25">
      <c r="A31" s="128"/>
      <c r="B31" s="136"/>
      <c r="C31" s="400" t="s">
        <v>70</v>
      </c>
      <c r="D31" s="523"/>
      <c r="E31" s="523"/>
      <c r="F31" s="323"/>
      <c r="G31" s="323"/>
      <c r="H31" s="323"/>
      <c r="I31" s="334"/>
      <c r="J31" s="540" t="s">
        <v>88</v>
      </c>
      <c r="K31" s="541"/>
      <c r="L31" s="541"/>
      <c r="M31" s="542"/>
      <c r="N31" s="540" t="s">
        <v>88</v>
      </c>
      <c r="O31" s="541"/>
      <c r="P31" s="541"/>
      <c r="Q31" s="542"/>
      <c r="R31" s="540" t="s">
        <v>88</v>
      </c>
      <c r="S31" s="541"/>
      <c r="T31" s="541"/>
      <c r="U31" s="542"/>
      <c r="V31" s="397" t="s">
        <v>82</v>
      </c>
      <c r="W31" s="513"/>
      <c r="X31" s="513"/>
      <c r="Y31" s="513"/>
      <c r="Z31" s="513"/>
      <c r="AA31" s="513"/>
      <c r="AB31" s="522"/>
      <c r="AC31" s="125"/>
    </row>
    <row r="32" spans="1:32" ht="13.5" thickBot="1" x14ac:dyDescent="0.25">
      <c r="A32" s="128"/>
      <c r="B32" s="136"/>
      <c r="C32" s="400" t="s">
        <v>86</v>
      </c>
      <c r="D32" s="523"/>
      <c r="E32" s="523"/>
      <c r="F32" s="323"/>
      <c r="G32" s="323"/>
      <c r="H32" s="323"/>
      <c r="I32" s="334"/>
      <c r="J32" s="540" t="s">
        <v>89</v>
      </c>
      <c r="K32" s="541"/>
      <c r="L32" s="541"/>
      <c r="M32" s="542"/>
      <c r="N32" s="540" t="s">
        <v>89</v>
      </c>
      <c r="O32" s="541"/>
      <c r="P32" s="541"/>
      <c r="Q32" s="542"/>
      <c r="R32" s="540" t="s">
        <v>89</v>
      </c>
      <c r="S32" s="541"/>
      <c r="T32" s="541"/>
      <c r="U32" s="542"/>
      <c r="V32" s="397" t="s">
        <v>82</v>
      </c>
      <c r="W32" s="513"/>
      <c r="X32" s="513"/>
      <c r="Y32" s="513"/>
      <c r="Z32" s="513"/>
      <c r="AA32" s="513"/>
      <c r="AB32" s="522"/>
      <c r="AC32" s="125"/>
    </row>
    <row r="33" spans="1:29" ht="13.5" thickBot="1" x14ac:dyDescent="0.25">
      <c r="A33" s="128"/>
      <c r="B33" s="136"/>
      <c r="C33" s="400" t="s">
        <v>87</v>
      </c>
      <c r="D33" s="523"/>
      <c r="E33" s="523"/>
      <c r="F33" s="323"/>
      <c r="G33" s="323"/>
      <c r="H33" s="323"/>
      <c r="I33" s="334"/>
      <c r="J33" s="540" t="s">
        <v>88</v>
      </c>
      <c r="K33" s="541"/>
      <c r="L33" s="541"/>
      <c r="M33" s="542"/>
      <c r="N33" s="540" t="s">
        <v>88</v>
      </c>
      <c r="O33" s="541"/>
      <c r="P33" s="541"/>
      <c r="Q33" s="542"/>
      <c r="R33" s="540" t="s">
        <v>88</v>
      </c>
      <c r="S33" s="541"/>
      <c r="T33" s="541"/>
      <c r="U33" s="542"/>
      <c r="V33" s="397"/>
      <c r="W33" s="513"/>
      <c r="X33" s="513"/>
      <c r="Y33" s="513"/>
      <c r="Z33" s="513"/>
      <c r="AA33" s="513"/>
      <c r="AB33" s="522"/>
      <c r="AC33" s="125"/>
    </row>
    <row r="34" spans="1:29" ht="13.5" thickBot="1" x14ac:dyDescent="0.25">
      <c r="A34" s="128"/>
      <c r="B34" s="136"/>
      <c r="C34" s="400" t="s">
        <v>117</v>
      </c>
      <c r="D34" s="523"/>
      <c r="E34" s="523"/>
      <c r="F34" s="323"/>
      <c r="G34" s="323"/>
      <c r="H34" s="323"/>
      <c r="I34" s="334"/>
      <c r="J34" s="540" t="s">
        <v>128</v>
      </c>
      <c r="K34" s="541"/>
      <c r="L34" s="541"/>
      <c r="M34" s="542"/>
      <c r="N34" s="540" t="s">
        <v>128</v>
      </c>
      <c r="O34" s="541"/>
      <c r="P34" s="541"/>
      <c r="Q34" s="542"/>
      <c r="R34" s="540" t="s">
        <v>128</v>
      </c>
      <c r="S34" s="541"/>
      <c r="T34" s="541"/>
      <c r="U34" s="542"/>
      <c r="V34" s="397" t="s">
        <v>82</v>
      </c>
      <c r="W34" s="513"/>
      <c r="X34" s="513"/>
      <c r="Y34" s="513"/>
      <c r="Z34" s="513"/>
      <c r="AA34" s="513"/>
      <c r="AB34" s="522"/>
      <c r="AC34" s="125"/>
    </row>
    <row r="35" spans="1:29" ht="13.5" thickBot="1" x14ac:dyDescent="0.25">
      <c r="A35" s="128"/>
      <c r="B35" s="136"/>
      <c r="C35" s="400" t="s">
        <v>7</v>
      </c>
      <c r="D35" s="523"/>
      <c r="E35" s="523"/>
      <c r="F35" s="323"/>
      <c r="G35" s="323"/>
      <c r="H35" s="323"/>
      <c r="I35" s="334"/>
      <c r="J35" s="547">
        <v>0.19850000000000001</v>
      </c>
      <c r="K35" s="548"/>
      <c r="L35" s="548"/>
      <c r="M35" s="549"/>
      <c r="N35" s="547">
        <v>0.2354</v>
      </c>
      <c r="O35" s="548"/>
      <c r="P35" s="548"/>
      <c r="Q35" s="549"/>
      <c r="R35" s="547">
        <v>0.27539999999999998</v>
      </c>
      <c r="S35" s="548"/>
      <c r="T35" s="548"/>
      <c r="U35" s="549"/>
      <c r="V35" s="397" t="s">
        <v>82</v>
      </c>
      <c r="W35" s="513"/>
      <c r="X35" s="513"/>
      <c r="Y35" s="513"/>
      <c r="Z35" s="513"/>
      <c r="AA35" s="513"/>
      <c r="AB35" s="522"/>
      <c r="AC35" s="125"/>
    </row>
    <row r="36" spans="1:29" x14ac:dyDescent="0.2">
      <c r="A36" s="128"/>
      <c r="B36" s="529"/>
      <c r="C36" s="513"/>
      <c r="D36" s="513"/>
      <c r="E36" s="513"/>
      <c r="F36" s="25"/>
      <c r="G36" s="25"/>
      <c r="H36" s="25"/>
      <c r="I36" s="25"/>
      <c r="J36" s="513"/>
      <c r="K36" s="513"/>
      <c r="L36" s="513"/>
      <c r="M36" s="513"/>
      <c r="N36" s="513"/>
      <c r="O36" s="513"/>
      <c r="P36" s="513"/>
      <c r="Q36" s="513"/>
      <c r="R36" s="513"/>
      <c r="S36" s="513"/>
      <c r="T36" s="513"/>
      <c r="U36" s="513"/>
      <c r="V36" s="397"/>
      <c r="W36" s="513"/>
      <c r="X36" s="513"/>
      <c r="Y36" s="513"/>
      <c r="Z36" s="513"/>
      <c r="AA36" s="513"/>
      <c r="AB36" s="522"/>
      <c r="AC36" s="125"/>
    </row>
    <row r="37" spans="1:29" x14ac:dyDescent="0.2">
      <c r="A37" s="128"/>
      <c r="B37" s="537" t="s">
        <v>123</v>
      </c>
      <c r="C37" s="538"/>
      <c r="D37" s="538"/>
      <c r="E37" s="538"/>
      <c r="F37" s="538"/>
      <c r="G37" s="538"/>
      <c r="H37" s="538"/>
      <c r="I37" s="538"/>
      <c r="J37" s="538"/>
      <c r="K37" s="538"/>
      <c r="L37" s="538"/>
      <c r="M37" s="538"/>
      <c r="N37" s="538"/>
      <c r="O37" s="538"/>
      <c r="P37" s="538"/>
      <c r="Q37" s="538"/>
      <c r="R37" s="538"/>
      <c r="S37" s="538"/>
      <c r="T37" s="538"/>
      <c r="U37" s="538"/>
      <c r="V37" s="538"/>
      <c r="W37" s="538"/>
      <c r="X37" s="538"/>
      <c r="Y37" s="538"/>
      <c r="Z37" s="538"/>
      <c r="AA37" s="538"/>
      <c r="AB37" s="539"/>
      <c r="AC37" s="125"/>
    </row>
    <row r="38" spans="1:29" x14ac:dyDescent="0.2">
      <c r="A38" s="128"/>
      <c r="B38" s="357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307"/>
      <c r="Q38" s="285"/>
      <c r="R38" s="285"/>
      <c r="S38" s="285"/>
      <c r="T38" s="285"/>
      <c r="U38" s="285"/>
      <c r="V38" s="285"/>
      <c r="W38" s="285"/>
      <c r="X38" s="285"/>
      <c r="Y38" s="285"/>
      <c r="Z38" s="285"/>
      <c r="AA38" s="285"/>
      <c r="AB38" s="308"/>
      <c r="AC38" s="125"/>
    </row>
    <row r="39" spans="1:29" x14ac:dyDescent="0.2">
      <c r="A39" s="128"/>
      <c r="B39" s="357"/>
      <c r="C39" s="508"/>
      <c r="D39" s="508"/>
      <c r="E39" s="508"/>
      <c r="F39" s="508"/>
      <c r="G39" s="508"/>
      <c r="H39" s="508"/>
      <c r="I39" s="508"/>
      <c r="J39" s="508"/>
      <c r="K39" s="508"/>
      <c r="L39" s="508"/>
      <c r="M39" s="508"/>
      <c r="N39" s="508"/>
      <c r="O39" s="508"/>
      <c r="P39" s="520"/>
      <c r="Q39" s="508"/>
      <c r="R39" s="508"/>
      <c r="S39" s="508"/>
      <c r="T39" s="508"/>
      <c r="U39" s="508"/>
      <c r="V39" s="508"/>
      <c r="W39" s="508"/>
      <c r="X39" s="508"/>
      <c r="Y39" s="508"/>
      <c r="Z39" s="508"/>
      <c r="AA39" s="508"/>
      <c r="AB39" s="514"/>
      <c r="AC39" s="125"/>
    </row>
    <row r="40" spans="1:29" x14ac:dyDescent="0.2">
      <c r="A40" s="126"/>
      <c r="B40" s="111"/>
      <c r="C40" s="112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304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34"/>
      <c r="AC40" s="124"/>
    </row>
    <row r="41" spans="1:29" x14ac:dyDescent="0.2">
      <c r="A41" s="129"/>
      <c r="B41" s="130"/>
      <c r="C41" s="131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305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3"/>
    </row>
  </sheetData>
  <sheetProtection algorithmName="SHA-512" hashValue="BTQudcjqLt86Z6/409+PyJ5OfB0Bfokd4oYsg3zHDVQRF95ybI5AvLGhsBiougeiV0kAMtsnKpoiyeb3c4opTw==" saltValue="cZCS+zIWcwGlt4avestF4A==" spinCount="100000" sheet="1" objects="1" scenarios="1"/>
  <mergeCells count="29">
    <mergeCell ref="J29:M29"/>
    <mergeCell ref="R32:U32"/>
    <mergeCell ref="J35:M35"/>
    <mergeCell ref="N35:Q35"/>
    <mergeCell ref="R35:U35"/>
    <mergeCell ref="R29:U29"/>
    <mergeCell ref="R33:U33"/>
    <mergeCell ref="J31:M31"/>
    <mergeCell ref="J32:M32"/>
    <mergeCell ref="J33:M33"/>
    <mergeCell ref="N31:Q31"/>
    <mergeCell ref="N32:Q32"/>
    <mergeCell ref="N33:Q33"/>
    <mergeCell ref="B37:AB37"/>
    <mergeCell ref="J34:M34"/>
    <mergeCell ref="N34:Q34"/>
    <mergeCell ref="R34:U34"/>
    <mergeCell ref="B24:AB24"/>
    <mergeCell ref="R28:U28"/>
    <mergeCell ref="J26:M26"/>
    <mergeCell ref="J27:M27"/>
    <mergeCell ref="J28:M28"/>
    <mergeCell ref="R31:U31"/>
    <mergeCell ref="N26:Q26"/>
    <mergeCell ref="N27:Q27"/>
    <mergeCell ref="N28:Q28"/>
    <mergeCell ref="N29:Q29"/>
    <mergeCell ref="R26:U26"/>
    <mergeCell ref="R27:U27"/>
  </mergeCells>
  <phoneticPr fontId="8" type="noConversion"/>
  <pageMargins left="0.78740157499999996" right="0.78740157499999996" top="0.984251969" bottom="0.984251969" header="0.49212598499999999" footer="0.49212598499999999"/>
  <pageSetup paperSize="9" scale="86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48E1-A163-49A1-A53B-65FD84EA1A69}">
  <dimension ref="A1:I43"/>
  <sheetViews>
    <sheetView showGridLines="0" showZeros="0" tabSelected="1" view="pageBreakPreview" zoomScaleNormal="75" zoomScaleSheetLayoutView="100" workbookViewId="0">
      <selection activeCell="I36" sqref="I36"/>
    </sheetView>
  </sheetViews>
  <sheetFormatPr defaultColWidth="11.42578125" defaultRowHeight="12.75" x14ac:dyDescent="0.2"/>
  <cols>
    <col min="1" max="1" width="9.7109375" style="2" customWidth="1"/>
    <col min="2" max="2" width="10.7109375" style="2" customWidth="1"/>
    <col min="3" max="3" width="8.85546875" style="240" customWidth="1"/>
    <col min="4" max="4" width="40.7109375" style="436" customWidth="1"/>
    <col min="5" max="5" width="8.140625" style="241" customWidth="1"/>
    <col min="6" max="6" width="9.42578125" style="385" customWidth="1"/>
    <col min="7" max="7" width="11" style="243" customWidth="1"/>
    <col min="8" max="8" width="11.140625" style="243" customWidth="1"/>
    <col min="9" max="9" width="13.5703125" style="244" customWidth="1"/>
    <col min="10" max="10" width="11.42578125" style="2" customWidth="1"/>
    <col min="11" max="16384" width="11.42578125" style="2"/>
  </cols>
  <sheetData>
    <row r="1" spans="1:9" x14ac:dyDescent="0.2">
      <c r="C1" s="267" t="s">
        <v>134</v>
      </c>
    </row>
    <row r="2" spans="1:9" x14ac:dyDescent="0.2">
      <c r="C2" s="267"/>
    </row>
    <row r="3" spans="1:9" x14ac:dyDescent="0.2">
      <c r="C3" s="267"/>
    </row>
    <row r="4" spans="1:9" x14ac:dyDescent="0.2">
      <c r="C4" s="245"/>
    </row>
    <row r="7" spans="1:9" x14ac:dyDescent="0.2">
      <c r="C7" s="241" t="s">
        <v>35</v>
      </c>
    </row>
    <row r="8" spans="1:9" x14ac:dyDescent="0.2">
      <c r="C8" s="241"/>
      <c r="D8" s="437"/>
      <c r="E8" s="247"/>
      <c r="F8" s="386"/>
      <c r="G8" s="248"/>
      <c r="H8" s="248"/>
      <c r="I8" s="249"/>
    </row>
    <row r="9" spans="1:9" x14ac:dyDescent="0.2">
      <c r="C9" s="498" t="s">
        <v>114</v>
      </c>
      <c r="D9" s="500">
        <v>45896</v>
      </c>
      <c r="E9" s="499" t="s">
        <v>115</v>
      </c>
      <c r="G9" s="532">
        <v>45870</v>
      </c>
    </row>
    <row r="10" spans="1:9" x14ac:dyDescent="0.2">
      <c r="C10" s="148" t="s">
        <v>34</v>
      </c>
      <c r="D10" s="496" t="s">
        <v>129</v>
      </c>
      <c r="H10" s="250"/>
    </row>
    <row r="11" spans="1:9" x14ac:dyDescent="0.2">
      <c r="C11" s="251"/>
      <c r="D11" s="496" t="s">
        <v>130</v>
      </c>
      <c r="H11" s="250"/>
    </row>
    <row r="12" spans="1:9" x14ac:dyDescent="0.2">
      <c r="C12" s="251"/>
      <c r="D12" s="2" t="s">
        <v>131</v>
      </c>
      <c r="G12" s="242"/>
      <c r="H12" s="242"/>
      <c r="I12" s="242"/>
    </row>
    <row r="13" spans="1:9" x14ac:dyDescent="0.2">
      <c r="C13" s="1" t="s">
        <v>44</v>
      </c>
      <c r="D13" s="496" t="s">
        <v>132</v>
      </c>
    </row>
    <row r="14" spans="1:9" ht="19.5" customHeight="1" thickBot="1" x14ac:dyDescent="0.25">
      <c r="C14" s="148" t="s">
        <v>36</v>
      </c>
      <c r="D14" s="501" t="s">
        <v>82</v>
      </c>
    </row>
    <row r="15" spans="1:9" ht="15" customHeight="1" thickBot="1" x14ac:dyDescent="0.25">
      <c r="A15" s="416" t="s">
        <v>101</v>
      </c>
      <c r="B15" s="417" t="s">
        <v>102</v>
      </c>
      <c r="C15" s="415" t="s">
        <v>2</v>
      </c>
      <c r="D15" s="438" t="s">
        <v>3</v>
      </c>
      <c r="E15" s="252" t="s">
        <v>4</v>
      </c>
      <c r="F15" s="387" t="s">
        <v>5</v>
      </c>
      <c r="G15" s="253" t="s">
        <v>37</v>
      </c>
      <c r="H15" s="253" t="s">
        <v>7</v>
      </c>
      <c r="I15" s="254" t="s">
        <v>8</v>
      </c>
    </row>
    <row r="16" spans="1:9" ht="5.0999999999999996" customHeight="1" x14ac:dyDescent="0.2">
      <c r="C16" s="274"/>
      <c r="D16" s="439"/>
      <c r="E16" s="275"/>
      <c r="F16" s="388"/>
      <c r="G16" s="276"/>
      <c r="H16" s="276"/>
      <c r="I16" s="277"/>
    </row>
    <row r="17" spans="1:9" s="447" customFormat="1" ht="13.5" customHeight="1" thickBot="1" x14ac:dyDescent="0.25">
      <c r="A17" s="472"/>
      <c r="B17" s="472"/>
      <c r="C17" s="473"/>
      <c r="D17" s="473"/>
      <c r="E17" s="473"/>
      <c r="F17" s="474"/>
      <c r="G17" s="475"/>
      <c r="H17" s="473"/>
      <c r="I17" s="473"/>
    </row>
    <row r="18" spans="1:9" s="447" customFormat="1" x14ac:dyDescent="0.2">
      <c r="A18" s="459"/>
      <c r="B18" s="460"/>
      <c r="C18" s="461" t="s">
        <v>9</v>
      </c>
      <c r="D18" s="462" t="s">
        <v>126</v>
      </c>
      <c r="E18" s="448"/>
      <c r="F18" s="449"/>
      <c r="G18" s="458"/>
      <c r="H18" s="450"/>
      <c r="I18" s="463"/>
    </row>
    <row r="19" spans="1:9" s="447" customFormat="1" ht="25.5" x14ac:dyDescent="0.2">
      <c r="A19" s="464" t="s">
        <v>43</v>
      </c>
      <c r="B19" s="466" t="s">
        <v>135</v>
      </c>
      <c r="C19" s="476" t="s">
        <v>11</v>
      </c>
      <c r="D19" s="477" t="s">
        <v>124</v>
      </c>
      <c r="E19" s="531" t="s">
        <v>40</v>
      </c>
      <c r="F19" s="451">
        <v>1</v>
      </c>
      <c r="G19" s="452">
        <v>4557.2299999999996</v>
      </c>
      <c r="H19" s="453">
        <f>+F19*G19</f>
        <v>4557.2299999999996</v>
      </c>
      <c r="I19" s="465"/>
    </row>
    <row r="20" spans="1:9" s="447" customFormat="1" ht="13.5" thickBot="1" x14ac:dyDescent="0.25">
      <c r="A20" s="467"/>
      <c r="B20" s="468"/>
      <c r="C20" s="469"/>
      <c r="D20" s="470" t="s">
        <v>22</v>
      </c>
      <c r="E20" s="454"/>
      <c r="F20" s="455"/>
      <c r="G20" s="456"/>
      <c r="H20" s="457"/>
      <c r="I20" s="471">
        <f>SUM(H19:H19)</f>
        <v>4557.2299999999996</v>
      </c>
    </row>
    <row r="21" spans="1:9" s="447" customFormat="1" ht="13.5" customHeight="1" thickBot="1" x14ac:dyDescent="0.25">
      <c r="A21" s="472"/>
      <c r="B21" s="472"/>
      <c r="C21" s="473"/>
      <c r="D21" s="473"/>
      <c r="E21" s="473"/>
      <c r="F21" s="474"/>
      <c r="G21" s="475"/>
      <c r="H21" s="473"/>
      <c r="I21" s="473"/>
    </row>
    <row r="22" spans="1:9" s="447" customFormat="1" x14ac:dyDescent="0.2">
      <c r="A22" s="459"/>
      <c r="B22" s="460"/>
      <c r="C22" s="461" t="s">
        <v>38</v>
      </c>
      <c r="D22" s="462" t="s">
        <v>125</v>
      </c>
      <c r="E22" s="448"/>
      <c r="F22" s="449"/>
      <c r="G22" s="458"/>
      <c r="H22" s="450"/>
      <c r="I22" s="463"/>
    </row>
    <row r="23" spans="1:9" s="447" customFormat="1" ht="38.25" x14ac:dyDescent="0.2">
      <c r="A23" s="464" t="s">
        <v>43</v>
      </c>
      <c r="B23" s="466" t="s">
        <v>135</v>
      </c>
      <c r="C23" s="476" t="s">
        <v>39</v>
      </c>
      <c r="D23" s="477" t="s">
        <v>127</v>
      </c>
      <c r="E23" s="531" t="s">
        <v>40</v>
      </c>
      <c r="F23" s="451">
        <v>1</v>
      </c>
      <c r="G23" s="452">
        <v>18228.91</v>
      </c>
      <c r="H23" s="453">
        <f t="shared" ref="H23" si="0">+F23*G23</f>
        <v>18228.91</v>
      </c>
      <c r="I23" s="465"/>
    </row>
    <row r="24" spans="1:9" s="447" customFormat="1" ht="13.5" thickBot="1" x14ac:dyDescent="0.25">
      <c r="A24" s="467"/>
      <c r="B24" s="468"/>
      <c r="C24" s="469"/>
      <c r="D24" s="470" t="s">
        <v>22</v>
      </c>
      <c r="E24" s="454"/>
      <c r="F24" s="455"/>
      <c r="G24" s="456"/>
      <c r="H24" s="457"/>
      <c r="I24" s="471">
        <f>SUM(H23:H23)</f>
        <v>18228.91</v>
      </c>
    </row>
    <row r="25" spans="1:9" x14ac:dyDescent="0.2">
      <c r="C25" s="257"/>
      <c r="D25" s="440"/>
      <c r="E25" s="242"/>
      <c r="F25" s="390"/>
      <c r="I25" s="258"/>
    </row>
    <row r="26" spans="1:9" x14ac:dyDescent="0.2">
      <c r="C26" s="257"/>
      <c r="D26" s="440"/>
      <c r="E26" s="242"/>
      <c r="F26" s="390"/>
      <c r="I26" s="258"/>
    </row>
    <row r="27" spans="1:9" x14ac:dyDescent="0.2">
      <c r="C27" s="257"/>
      <c r="D27" s="440"/>
      <c r="E27" s="242"/>
      <c r="F27" s="390"/>
      <c r="I27" s="258"/>
    </row>
    <row r="28" spans="1:9" x14ac:dyDescent="0.2">
      <c r="C28" s="261"/>
      <c r="D28" s="441"/>
      <c r="E28" s="242"/>
      <c r="F28" s="390"/>
      <c r="I28" s="258"/>
    </row>
    <row r="29" spans="1:9" ht="13.5" thickBot="1" x14ac:dyDescent="0.25">
      <c r="C29" s="261"/>
      <c r="D29" s="441"/>
      <c r="E29" s="242"/>
      <c r="F29" s="390"/>
      <c r="I29" s="258"/>
    </row>
    <row r="30" spans="1:9" ht="13.5" thickBot="1" x14ac:dyDescent="0.25">
      <c r="A30" s="413"/>
      <c r="B30" s="364"/>
      <c r="C30" s="418"/>
      <c r="D30" s="442"/>
      <c r="E30" s="255"/>
      <c r="F30" s="389"/>
      <c r="G30" s="260"/>
      <c r="H30" s="260"/>
      <c r="I30" s="262"/>
    </row>
    <row r="31" spans="1:9" ht="13.5" thickBot="1" x14ac:dyDescent="0.25">
      <c r="A31" s="279"/>
      <c r="D31" s="443" t="s">
        <v>23</v>
      </c>
      <c r="E31" s="259"/>
      <c r="F31" s="391"/>
      <c r="G31" s="402"/>
      <c r="I31" s="263">
        <f>SUM(I17:I24)</f>
        <v>22786.14</v>
      </c>
    </row>
    <row r="32" spans="1:9" ht="13.5" thickBot="1" x14ac:dyDescent="0.25">
      <c r="A32" s="279"/>
      <c r="D32" s="441"/>
      <c r="E32" s="242"/>
      <c r="F32" s="390"/>
      <c r="I32" s="268"/>
    </row>
    <row r="33" spans="1:9" ht="13.5" thickBot="1" x14ac:dyDescent="0.25">
      <c r="A33" s="279"/>
      <c r="D33" s="443" t="s">
        <v>94</v>
      </c>
      <c r="E33" s="264"/>
      <c r="F33" s="392"/>
      <c r="G33" s="362">
        <f>LDI!G43</f>
        <v>0.2354</v>
      </c>
      <c r="I33" s="263">
        <f>I31*G33</f>
        <v>5363.86</v>
      </c>
    </row>
    <row r="34" spans="1:9" x14ac:dyDescent="0.2">
      <c r="A34" s="279"/>
      <c r="D34" s="440"/>
      <c r="E34" s="269"/>
      <c r="F34" s="393"/>
      <c r="G34" s="403"/>
      <c r="I34" s="268"/>
    </row>
    <row r="35" spans="1:9" ht="13.5" thickBot="1" x14ac:dyDescent="0.25">
      <c r="A35" s="279"/>
      <c r="D35" s="444"/>
      <c r="E35" s="407"/>
      <c r="F35" s="408"/>
      <c r="I35" s="268"/>
    </row>
    <row r="36" spans="1:9" ht="13.5" thickBot="1" x14ac:dyDescent="0.25">
      <c r="A36" s="279"/>
      <c r="D36" s="443" t="s">
        <v>24</v>
      </c>
      <c r="E36" s="259"/>
      <c r="F36" s="391"/>
      <c r="G36" s="402"/>
      <c r="I36" s="263">
        <f>I33+I31</f>
        <v>28150</v>
      </c>
    </row>
    <row r="37" spans="1:9" ht="13.5" thickBot="1" x14ac:dyDescent="0.25">
      <c r="A37" s="414"/>
      <c r="B37" s="365"/>
      <c r="C37" s="419"/>
      <c r="D37" s="445"/>
      <c r="E37" s="265"/>
      <c r="F37" s="394"/>
      <c r="G37" s="256"/>
      <c r="H37" s="256"/>
      <c r="I37" s="266"/>
    </row>
    <row r="38" spans="1:9" x14ac:dyDescent="0.2">
      <c r="C38" s="1"/>
      <c r="D38" s="446"/>
      <c r="E38" s="1"/>
      <c r="F38" s="317"/>
      <c r="G38" s="1"/>
      <c r="H38" s="1"/>
      <c r="I38" s="1"/>
    </row>
    <row r="39" spans="1:9" x14ac:dyDescent="0.2">
      <c r="C39" s="1"/>
      <c r="D39" s="446"/>
      <c r="E39" s="1"/>
      <c r="F39" s="317"/>
      <c r="G39" s="1"/>
      <c r="H39" s="1"/>
      <c r="I39" s="1"/>
    </row>
    <row r="40" spans="1:9" x14ac:dyDescent="0.2">
      <c r="C40" s="1"/>
      <c r="D40" s="446"/>
      <c r="E40" s="1"/>
      <c r="F40" s="317"/>
      <c r="G40" s="1"/>
      <c r="H40" s="1"/>
      <c r="I40" s="1"/>
    </row>
    <row r="41" spans="1:9" x14ac:dyDescent="0.2">
      <c r="C41" s="1"/>
      <c r="D41" s="446"/>
      <c r="E41" s="1"/>
      <c r="F41" s="317"/>
      <c r="G41" s="1"/>
      <c r="H41" s="1"/>
      <c r="I41" s="1"/>
    </row>
    <row r="42" spans="1:9" x14ac:dyDescent="0.2">
      <c r="C42" s="1"/>
      <c r="D42" s="446"/>
      <c r="E42" s="1"/>
      <c r="F42" s="317"/>
      <c r="G42" s="1"/>
      <c r="H42" s="1"/>
      <c r="I42" s="1"/>
    </row>
    <row r="43" spans="1:9" x14ac:dyDescent="0.2">
      <c r="C43" s="1"/>
      <c r="D43" s="446"/>
      <c r="E43" s="1"/>
      <c r="F43" s="317"/>
      <c r="G43" s="1"/>
      <c r="H43" s="1"/>
      <c r="I43" s="1"/>
    </row>
  </sheetData>
  <sheetProtection algorithmName="SHA-512" hashValue="6bTgwlerFYlkA0b8w6+WYWfXsBR0NfDYEN5evQbfmrAXxx138U4DOTAOoM5OgrFwUS2RHKrkFFzKlPi2EP2KGw==" saltValue="CBUjKIDqzC5+UgNzfuD9Wg==" spinCount="100000" sheet="1" objects="1" scenarios="1"/>
  <phoneticPr fontId="8" type="noConversion"/>
  <printOptions horizontalCentered="1"/>
  <pageMargins left="0.59055118110236227" right="0" top="0.59055118110236227" bottom="0.59055118110236227" header="0.51181102362204722" footer="0.51181102362204722"/>
  <pageSetup paperSize="9" scale="78" orientation="portrait" horizontalDpi="180" verticalDpi="180" r:id="rId1"/>
  <headerFooter alignWithMargins="0">
    <oddFooter>Página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4EEC-A259-4381-8B60-BCCEEA77B489}">
  <dimension ref="A1:I45"/>
  <sheetViews>
    <sheetView showGridLines="0" showZeros="0" view="pageBreakPreview" topLeftCell="A12" zoomScaleNormal="100" zoomScaleSheetLayoutView="100" workbookViewId="0">
      <selection activeCell="C30" sqref="C30"/>
    </sheetView>
  </sheetViews>
  <sheetFormatPr defaultRowHeight="12.75" x14ac:dyDescent="0.2"/>
  <cols>
    <col min="1" max="2" width="11" style="1" customWidth="1"/>
    <col min="3" max="3" width="13.140625" style="1" bestFit="1" customWidth="1"/>
    <col min="4" max="5" width="11" style="1" customWidth="1"/>
    <col min="6" max="6" width="11.140625" style="1" customWidth="1"/>
    <col min="7" max="7" width="20.7109375" style="1" customWidth="1"/>
    <col min="8" max="16384" width="9.140625" style="1"/>
  </cols>
  <sheetData>
    <row r="1" spans="1:7" ht="13.5" customHeight="1" x14ac:dyDescent="0.2">
      <c r="A1" s="267"/>
      <c r="B1" s="240"/>
      <c r="C1" s="241"/>
      <c r="D1" s="242"/>
      <c r="E1" s="243"/>
      <c r="F1" s="243"/>
      <c r="G1" s="244"/>
    </row>
    <row r="2" spans="1:7" ht="15.75" customHeight="1" x14ac:dyDescent="0.2">
      <c r="A2" s="267"/>
      <c r="B2" s="240"/>
      <c r="C2" s="241"/>
      <c r="D2" s="242"/>
      <c r="E2" s="243"/>
      <c r="F2" s="243"/>
      <c r="G2" s="244"/>
    </row>
    <row r="3" spans="1:7" ht="13.5" customHeight="1" x14ac:dyDescent="0.2">
      <c r="A3" s="267"/>
      <c r="B3" s="240"/>
      <c r="C3" s="241"/>
      <c r="D3" s="242"/>
      <c r="E3" s="243"/>
      <c r="F3" s="243"/>
      <c r="G3" s="244"/>
    </row>
    <row r="4" spans="1:7" ht="13.5" customHeight="1" x14ac:dyDescent="0.2">
      <c r="A4" s="245"/>
      <c r="B4" s="240"/>
      <c r="C4" s="241"/>
      <c r="D4" s="242"/>
      <c r="E4" s="243"/>
      <c r="F4" s="243"/>
      <c r="G4" s="244"/>
    </row>
    <row r="5" spans="1:7" ht="15.75" customHeight="1" x14ac:dyDescent="0.2">
      <c r="A5" s="240"/>
      <c r="B5" s="240"/>
      <c r="C5" s="241"/>
      <c r="D5" s="242"/>
      <c r="E5" s="243"/>
      <c r="F5" s="243"/>
      <c r="G5" s="244"/>
    </row>
    <row r="6" spans="1:7" ht="15.75" customHeight="1" x14ac:dyDescent="0.2">
      <c r="A6" s="240"/>
      <c r="B6" s="240"/>
      <c r="C6" s="241"/>
      <c r="D6" s="242"/>
      <c r="E6" s="243"/>
      <c r="F6" s="243"/>
      <c r="G6" s="244"/>
    </row>
    <row r="7" spans="1:7" x14ac:dyDescent="0.2">
      <c r="A7" s="240"/>
      <c r="B7" s="240"/>
      <c r="C7" s="241"/>
      <c r="D7" s="242"/>
      <c r="E7" s="243"/>
      <c r="F7" s="243"/>
      <c r="G7" s="244"/>
    </row>
    <row r="8" spans="1:7" x14ac:dyDescent="0.2">
      <c r="A8" s="246" t="s">
        <v>98</v>
      </c>
      <c r="B8" s="246"/>
      <c r="C8" s="247"/>
      <c r="D8" s="247"/>
      <c r="E8" s="248"/>
      <c r="F8" s="248"/>
      <c r="G8" s="249"/>
    </row>
    <row r="9" spans="1:7" x14ac:dyDescent="0.2">
      <c r="A9" s="245"/>
      <c r="B9" s="240"/>
      <c r="C9" s="241"/>
      <c r="D9" s="242"/>
      <c r="E9" s="243"/>
      <c r="F9" s="243"/>
      <c r="G9" s="244"/>
    </row>
    <row r="10" spans="1:7" x14ac:dyDescent="0.2">
      <c r="A10" s="148" t="s">
        <v>34</v>
      </c>
      <c r="B10" s="2" t="str">
        <f>Planilha!D10</f>
        <v>Contratação de serviço técnico para elaboração de orçamento detalhado para obra de</v>
      </c>
      <c r="C10" s="241"/>
      <c r="D10" s="242"/>
      <c r="E10" s="243"/>
      <c r="F10" s="250"/>
      <c r="G10" s="244"/>
    </row>
    <row r="11" spans="1:7" x14ac:dyDescent="0.2">
      <c r="A11" s="251"/>
      <c r="B11" s="2" t="str">
        <f>Planilha!D11</f>
        <v xml:space="preserve">reforma com ampliação da Subestação Principal de 138kV e rede de média tensão, </v>
      </c>
      <c r="C11" s="241"/>
      <c r="D11" s="242"/>
      <c r="E11" s="243"/>
      <c r="F11" s="250"/>
      <c r="G11" s="244"/>
    </row>
    <row r="12" spans="1:7" x14ac:dyDescent="0.2">
      <c r="A12" s="251"/>
      <c r="B12" s="2" t="str">
        <f>Planilha!D12</f>
        <v>localizado no Campus Manguinhos da Fiocruz, Rio de Janeiro/RJ</v>
      </c>
      <c r="C12" s="241"/>
      <c r="D12" s="242"/>
      <c r="E12" s="242"/>
      <c r="F12" s="242"/>
      <c r="G12" s="242"/>
    </row>
    <row r="13" spans="1:7" x14ac:dyDescent="0.2">
      <c r="A13" s="1" t="s">
        <v>44</v>
      </c>
      <c r="B13" s="2" t="str">
        <f>Planilha!D13</f>
        <v>Campus Manguinhos</v>
      </c>
      <c r="C13" s="241"/>
      <c r="D13" s="242"/>
      <c r="E13" s="243"/>
      <c r="F13" s="243"/>
      <c r="G13" s="244"/>
    </row>
    <row r="14" spans="1:7" x14ac:dyDescent="0.2">
      <c r="A14" s="148" t="s">
        <v>36</v>
      </c>
      <c r="B14" s="240" t="str">
        <f>Planilha!D14</f>
        <v>-</v>
      </c>
      <c r="C14" s="241"/>
      <c r="D14" s="242"/>
      <c r="E14" s="243"/>
      <c r="F14" s="243"/>
      <c r="G14" s="244"/>
    </row>
    <row r="15" spans="1:7" ht="13.5" thickBot="1" x14ac:dyDescent="0.25"/>
    <row r="16" spans="1:7" ht="13.5" thickBot="1" x14ac:dyDescent="0.25">
      <c r="A16" s="318" t="s">
        <v>97</v>
      </c>
      <c r="B16" s="319"/>
      <c r="C16" s="319"/>
      <c r="D16" s="319"/>
      <c r="E16" s="319"/>
      <c r="F16" s="319"/>
      <c r="G16" s="320"/>
    </row>
    <row r="17" spans="1:7" ht="13.5" thickBot="1" x14ac:dyDescent="0.25">
      <c r="A17" s="321" t="s">
        <v>42</v>
      </c>
      <c r="B17" s="319" t="s">
        <v>3</v>
      </c>
      <c r="C17" s="323"/>
      <c r="D17" s="323"/>
      <c r="E17" s="323"/>
      <c r="F17" s="323"/>
      <c r="G17" s="324" t="s">
        <v>45</v>
      </c>
    </row>
    <row r="18" spans="1:7" x14ac:dyDescent="0.2">
      <c r="A18" s="325">
        <v>1</v>
      </c>
      <c r="B18" s="366" t="s">
        <v>46</v>
      </c>
      <c r="C18" s="326"/>
      <c r="D18" s="326"/>
      <c r="E18" s="327"/>
      <c r="F18" s="326"/>
      <c r="G18" s="404">
        <v>1.23E-2</v>
      </c>
    </row>
    <row r="19" spans="1:7" x14ac:dyDescent="0.2">
      <c r="A19" s="485">
        <v>2</v>
      </c>
      <c r="B19" s="488" t="s">
        <v>76</v>
      </c>
      <c r="C19" s="233"/>
      <c r="D19" s="233"/>
      <c r="E19" s="489"/>
      <c r="F19" s="233"/>
      <c r="G19" s="487">
        <v>0.04</v>
      </c>
    </row>
    <row r="20" spans="1:7" x14ac:dyDescent="0.2">
      <c r="A20" s="494">
        <v>3</v>
      </c>
      <c r="B20" s="484"/>
      <c r="C20" s="493" t="s">
        <v>108</v>
      </c>
      <c r="D20" s="326"/>
      <c r="E20" s="491"/>
      <c r="F20" s="492"/>
      <c r="G20" s="404">
        <v>2.07E-2</v>
      </c>
    </row>
    <row r="21" spans="1:7" x14ac:dyDescent="0.2">
      <c r="A21" s="485">
        <v>4</v>
      </c>
      <c r="B21" s="348" t="s">
        <v>47</v>
      </c>
      <c r="C21" s="348"/>
      <c r="D21" s="348"/>
      <c r="E21" s="490"/>
      <c r="F21" s="348"/>
      <c r="G21" s="351">
        <f>C31</f>
        <v>6.6500000000000004E-2</v>
      </c>
    </row>
    <row r="22" spans="1:7" ht="13.5" thickBot="1" x14ac:dyDescent="0.25">
      <c r="A22" s="486">
        <v>5</v>
      </c>
      <c r="B22" s="328" t="s">
        <v>78</v>
      </c>
      <c r="C22" s="328"/>
      <c r="D22" s="328"/>
      <c r="E22" s="329"/>
      <c r="F22" s="328"/>
      <c r="G22" s="405">
        <v>7.3999999999999996E-2</v>
      </c>
    </row>
    <row r="24" spans="1:7" ht="13.5" thickBot="1" x14ac:dyDescent="0.25"/>
    <row r="25" spans="1:7" ht="13.5" thickBot="1" x14ac:dyDescent="0.25">
      <c r="A25" s="318" t="s">
        <v>48</v>
      </c>
      <c r="B25" s="319"/>
      <c r="C25" s="319"/>
      <c r="D25" s="319"/>
      <c r="E25" s="319"/>
      <c r="F25" s="319"/>
      <c r="G25" s="320"/>
    </row>
    <row r="26" spans="1:7" ht="13.5" thickBot="1" x14ac:dyDescent="0.25">
      <c r="A26" s="331" t="s">
        <v>51</v>
      </c>
      <c r="B26" s="330"/>
      <c r="C26" s="331" t="s">
        <v>52</v>
      </c>
      <c r="D26" s="319" t="s">
        <v>53</v>
      </c>
      <c r="E26" s="319"/>
      <c r="F26" s="319"/>
      <c r="G26" s="320"/>
    </row>
    <row r="27" spans="1:7" ht="13.5" thickBot="1" x14ac:dyDescent="0.25">
      <c r="A27" s="333" t="s">
        <v>70</v>
      </c>
      <c r="B27" s="332"/>
      <c r="C27" s="406">
        <v>3</v>
      </c>
      <c r="D27" s="319" t="s">
        <v>54</v>
      </c>
      <c r="E27" s="319"/>
      <c r="F27" s="319"/>
      <c r="G27" s="320"/>
    </row>
    <row r="28" spans="1:7" ht="13.5" thickBot="1" x14ac:dyDescent="0.25">
      <c r="A28" s="333" t="s">
        <v>49</v>
      </c>
      <c r="B28" s="332"/>
      <c r="C28" s="406">
        <v>0.65</v>
      </c>
      <c r="D28" s="319" t="s">
        <v>54</v>
      </c>
      <c r="E28" s="319"/>
      <c r="F28" s="319"/>
      <c r="G28" s="320"/>
    </row>
    <row r="29" spans="1:7" ht="13.5" thickBot="1" x14ac:dyDescent="0.25">
      <c r="A29" s="333" t="s">
        <v>50</v>
      </c>
      <c r="B29" s="332"/>
      <c r="C29" s="478">
        <v>3</v>
      </c>
      <c r="D29" s="495" t="s">
        <v>109</v>
      </c>
      <c r="E29" s="323"/>
      <c r="F29" s="323"/>
      <c r="G29" s="334"/>
    </row>
    <row r="30" spans="1:7" ht="13.5" thickBot="1" x14ac:dyDescent="0.25">
      <c r="A30" s="530" t="s">
        <v>117</v>
      </c>
      <c r="B30" s="332"/>
      <c r="C30" s="478">
        <v>0</v>
      </c>
      <c r="D30" s="495" t="s">
        <v>120</v>
      </c>
      <c r="E30" s="323"/>
      <c r="F30" s="323"/>
      <c r="G30" s="334"/>
    </row>
    <row r="31" spans="1:7" ht="13.5" thickBot="1" x14ac:dyDescent="0.25">
      <c r="A31" s="335" t="s">
        <v>7</v>
      </c>
      <c r="B31" s="336"/>
      <c r="C31" s="337">
        <f>SUM(C27:C30)/100</f>
        <v>6.6500000000000004E-2</v>
      </c>
      <c r="D31" s="335"/>
      <c r="E31" s="336"/>
      <c r="F31" s="336"/>
      <c r="G31" s="338"/>
    </row>
    <row r="33" spans="1:9" ht="13.5" thickBot="1" x14ac:dyDescent="0.25"/>
    <row r="34" spans="1:9" ht="13.5" thickBot="1" x14ac:dyDescent="0.25">
      <c r="A34" s="339" t="s">
        <v>99</v>
      </c>
      <c r="B34" s="340"/>
      <c r="C34" s="340"/>
      <c r="D34" s="340"/>
      <c r="E34" s="340"/>
      <c r="F34" s="340"/>
      <c r="G34" s="341"/>
    </row>
    <row r="35" spans="1:9" ht="13.5" thickBot="1" x14ac:dyDescent="0.25">
      <c r="A35" s="342" t="s">
        <v>42</v>
      </c>
      <c r="B35" s="322"/>
      <c r="C35" s="315" t="s">
        <v>3</v>
      </c>
      <c r="D35" s="334"/>
      <c r="E35" s="343" t="s">
        <v>55</v>
      </c>
      <c r="F35" s="323"/>
      <c r="G35" s="344" t="s">
        <v>45</v>
      </c>
    </row>
    <row r="36" spans="1:9" x14ac:dyDescent="0.2">
      <c r="A36" s="309" t="s">
        <v>56</v>
      </c>
      <c r="B36" s="322"/>
      <c r="C36" s="314" t="s">
        <v>57</v>
      </c>
      <c r="D36" s="345"/>
      <c r="E36" s="346">
        <f>Planilha!I31</f>
        <v>22786.14</v>
      </c>
      <c r="F36" s="322"/>
      <c r="G36" s="347" t="s">
        <v>65</v>
      </c>
    </row>
    <row r="37" spans="1:9" x14ac:dyDescent="0.2">
      <c r="A37" s="310" t="s">
        <v>58</v>
      </c>
      <c r="B37" s="348"/>
      <c r="C37" s="312" t="s">
        <v>46</v>
      </c>
      <c r="D37" s="349"/>
      <c r="E37" s="480" t="s">
        <v>65</v>
      </c>
      <c r="F37" s="25"/>
      <c r="G37" s="351">
        <f>G18</f>
        <v>1.23E-2</v>
      </c>
    </row>
    <row r="38" spans="1:9" x14ac:dyDescent="0.2">
      <c r="A38" s="310" t="s">
        <v>59</v>
      </c>
      <c r="B38" s="348"/>
      <c r="C38" s="312" t="s">
        <v>76</v>
      </c>
      <c r="D38" s="348"/>
      <c r="E38" s="481" t="s">
        <v>65</v>
      </c>
      <c r="F38" s="482"/>
      <c r="G38" s="479">
        <f>G19</f>
        <v>0.04</v>
      </c>
    </row>
    <row r="39" spans="1:9" x14ac:dyDescent="0.2">
      <c r="A39" s="310" t="s">
        <v>60</v>
      </c>
      <c r="B39" s="348"/>
      <c r="C39" s="312" t="s">
        <v>108</v>
      </c>
      <c r="D39" s="348"/>
      <c r="E39" s="481" t="s">
        <v>65</v>
      </c>
      <c r="F39" s="482"/>
      <c r="G39" s="479">
        <f>G20</f>
        <v>2.07E-2</v>
      </c>
    </row>
    <row r="40" spans="1:9" x14ac:dyDescent="0.2">
      <c r="A40" s="310" t="s">
        <v>61</v>
      </c>
      <c r="B40" s="551" t="s">
        <v>47</v>
      </c>
      <c r="C40" s="552"/>
      <c r="D40" s="553"/>
      <c r="E40" s="350" t="s">
        <v>65</v>
      </c>
      <c r="F40" s="348"/>
      <c r="G40" s="351">
        <f>G21</f>
        <v>6.6500000000000004E-2</v>
      </c>
    </row>
    <row r="41" spans="1:9" x14ac:dyDescent="0.2">
      <c r="A41" s="310" t="s">
        <v>62</v>
      </c>
      <c r="B41" s="326"/>
      <c r="C41" s="312" t="s">
        <v>95</v>
      </c>
      <c r="D41" s="352"/>
      <c r="E41" s="353" t="s">
        <v>65</v>
      </c>
      <c r="F41" s="326"/>
      <c r="G41" s="351">
        <f>G22</f>
        <v>7.3999999999999996E-2</v>
      </c>
    </row>
    <row r="42" spans="1:9" x14ac:dyDescent="0.2">
      <c r="A42" s="310" t="s">
        <v>77</v>
      </c>
      <c r="B42" s="326"/>
      <c r="C42" s="312" t="s">
        <v>66</v>
      </c>
      <c r="D42" s="352"/>
      <c r="E42" s="353">
        <f>Planilha!I36</f>
        <v>28150</v>
      </c>
      <c r="F42" s="326"/>
      <c r="G42" s="354" t="s">
        <v>65</v>
      </c>
      <c r="I42" s="360"/>
    </row>
    <row r="43" spans="1:9" ht="13.5" thickBot="1" x14ac:dyDescent="0.25">
      <c r="A43" s="311" t="s">
        <v>112</v>
      </c>
      <c r="B43" s="328"/>
      <c r="C43" s="313" t="s">
        <v>90</v>
      </c>
      <c r="D43" s="355"/>
      <c r="E43" s="356" t="s">
        <v>65</v>
      </c>
      <c r="F43" s="328"/>
      <c r="G43" s="359">
        <f>IF(E36=0,0,(((1+G22)*(1+G18)*(1+G19+G20)/(1-G21))-1))</f>
        <v>0.2354</v>
      </c>
    </row>
    <row r="45" spans="1:9" x14ac:dyDescent="0.2">
      <c r="E45" s="361"/>
    </row>
  </sheetData>
  <sheetProtection algorithmName="SHA-512" hashValue="tVIoMIt/XJ2BMHyjSbQSyU9X+qeAfx7TEMvQsVbqd+Rj4UCvhN4qebpCy2XqvpSaZ6iWXDtWYUdl4PGmne9GCg==" saltValue="gOLNhxvByI6GKfHE3tev6w==" spinCount="100000" sheet="1" objects="1" scenarios="1"/>
  <mergeCells count="1">
    <mergeCell ref="B40:D40"/>
  </mergeCells>
  <phoneticPr fontId="8" type="noConversion"/>
  <pageMargins left="0.78740157499999996" right="0.78740157499999996" top="0.984251969" bottom="0.984251969" header="0.49212598499999999" footer="0.49212598499999999"/>
  <pageSetup paperSize="9" scale="95" orientation="portrait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EF4A-DF4C-461B-945A-F2A2B3F4FEF5}">
  <dimension ref="A2:HP105"/>
  <sheetViews>
    <sheetView showGridLines="0" showZeros="0" view="pageBreakPreview" zoomScaleNormal="100" zoomScaleSheetLayoutView="100" workbookViewId="0">
      <selection activeCell="HR6" sqref="HR6"/>
    </sheetView>
  </sheetViews>
  <sheetFormatPr defaultColWidth="11.42578125" defaultRowHeight="15" customHeight="1" x14ac:dyDescent="0.15"/>
  <cols>
    <col min="1" max="1" width="3" style="150" customWidth="1"/>
    <col min="2" max="2" width="5.28515625" style="151" customWidth="1"/>
    <col min="3" max="3" width="20.28515625" style="152" customWidth="1"/>
    <col min="4" max="23" width="2.5703125" style="152" customWidth="1"/>
    <col min="24" max="223" width="1.42578125" style="152" hidden="1" customWidth="1"/>
    <col min="224" max="224" width="14.7109375" style="152" customWidth="1"/>
    <col min="225" max="16384" width="11.42578125" style="152"/>
  </cols>
  <sheetData>
    <row r="2" spans="1:224" ht="13.5" customHeight="1" x14ac:dyDescent="0.15"/>
    <row r="3" spans="1:224" ht="15.75" customHeight="1" x14ac:dyDescent="0.15"/>
    <row r="4" spans="1:224" ht="13.5" customHeight="1" x14ac:dyDescent="0.15"/>
    <row r="5" spans="1:224" ht="13.5" customHeight="1" x14ac:dyDescent="0.15"/>
    <row r="6" spans="1:224" ht="15.75" customHeight="1" x14ac:dyDescent="0.15"/>
    <row r="7" spans="1:224" ht="13.5" customHeight="1" x14ac:dyDescent="0.2">
      <c r="C7" s="554"/>
      <c r="D7" s="554"/>
      <c r="E7" s="554"/>
      <c r="F7" s="554"/>
      <c r="G7" s="554"/>
      <c r="H7" s="554"/>
      <c r="I7" s="554"/>
      <c r="J7" s="554"/>
      <c r="K7" s="554"/>
      <c r="L7" s="554"/>
      <c r="M7" s="554"/>
      <c r="N7" s="554"/>
      <c r="O7" s="554"/>
      <c r="P7" s="554"/>
      <c r="Q7" s="554"/>
      <c r="R7" s="554"/>
      <c r="S7" s="554"/>
      <c r="T7" s="554"/>
      <c r="U7" s="554"/>
      <c r="V7" s="554"/>
      <c r="W7" s="554"/>
      <c r="X7" s="554"/>
      <c r="Y7" s="554"/>
      <c r="Z7" s="554"/>
      <c r="AA7" s="554"/>
      <c r="AB7" s="554"/>
      <c r="AC7" s="554"/>
      <c r="AD7" s="554"/>
      <c r="AE7" s="554"/>
      <c r="AF7" s="554"/>
      <c r="AG7" s="554"/>
      <c r="AH7" s="554"/>
      <c r="AI7" s="554"/>
      <c r="AJ7" s="554"/>
      <c r="AK7" s="554"/>
      <c r="AL7" s="554"/>
      <c r="AM7" s="554"/>
      <c r="AN7" s="554"/>
      <c r="AO7" s="554"/>
      <c r="AP7" s="554"/>
      <c r="AQ7" s="554"/>
      <c r="AR7" s="554"/>
      <c r="AS7" s="554"/>
      <c r="AT7" s="554"/>
      <c r="AU7" s="554"/>
      <c r="AV7" s="554"/>
      <c r="AW7" s="554"/>
      <c r="AX7" s="554"/>
      <c r="AY7" s="554"/>
      <c r="AZ7" s="554"/>
      <c r="BA7" s="554"/>
      <c r="BB7" s="554"/>
      <c r="BC7" s="554"/>
      <c r="BD7" s="554"/>
      <c r="BE7" s="554"/>
      <c r="BF7" s="554"/>
      <c r="BG7" s="554"/>
      <c r="BH7" s="554"/>
      <c r="BI7" s="554"/>
      <c r="BJ7" s="554"/>
      <c r="BK7" s="554"/>
      <c r="BL7" s="554"/>
      <c r="BM7" s="554"/>
      <c r="BN7" s="554"/>
      <c r="BO7" s="554"/>
      <c r="BP7" s="554"/>
      <c r="BQ7" s="554"/>
      <c r="BR7" s="554"/>
      <c r="BS7" s="554"/>
      <c r="BT7" s="554"/>
      <c r="BU7" s="554"/>
      <c r="BV7" s="554"/>
      <c r="BW7" s="554"/>
      <c r="BX7" s="554"/>
      <c r="BY7" s="554"/>
      <c r="BZ7" s="554"/>
      <c r="CA7" s="554"/>
      <c r="CB7" s="554"/>
      <c r="CC7" s="554"/>
      <c r="CD7" s="554"/>
      <c r="CE7" s="554"/>
      <c r="CF7" s="554"/>
      <c r="CG7" s="554"/>
      <c r="CH7" s="554"/>
      <c r="CI7" s="554"/>
      <c r="CJ7" s="554"/>
      <c r="CK7" s="554"/>
      <c r="CL7" s="554"/>
      <c r="CM7" s="554"/>
      <c r="CN7" s="554"/>
      <c r="CO7" s="554"/>
      <c r="CP7" s="554"/>
      <c r="CQ7" s="554"/>
      <c r="CR7" s="554"/>
      <c r="CS7" s="554"/>
      <c r="CT7" s="554"/>
      <c r="CU7" s="554"/>
      <c r="CV7" s="554"/>
      <c r="CW7" s="554"/>
      <c r="CX7" s="554"/>
      <c r="CY7" s="554"/>
      <c r="CZ7" s="554"/>
      <c r="DA7" s="554"/>
      <c r="DB7" s="554"/>
      <c r="DC7" s="554"/>
      <c r="DD7" s="554"/>
      <c r="DE7" s="554"/>
      <c r="DF7" s="554"/>
      <c r="DG7" s="554"/>
      <c r="DH7" s="554"/>
      <c r="DI7" s="554"/>
      <c r="DJ7" s="554"/>
      <c r="DK7" s="554"/>
      <c r="DL7" s="554"/>
      <c r="DM7" s="554"/>
      <c r="DN7" s="554"/>
      <c r="DO7" s="554"/>
      <c r="DP7" s="554"/>
      <c r="DQ7" s="554"/>
      <c r="DR7" s="554"/>
      <c r="DS7" s="554"/>
      <c r="DT7" s="550"/>
      <c r="DU7" s="550"/>
      <c r="DV7" s="550"/>
      <c r="DW7" s="550"/>
      <c r="DX7" s="550"/>
      <c r="DY7" s="550"/>
      <c r="DZ7" s="550"/>
      <c r="EA7" s="550"/>
      <c r="EB7" s="550"/>
      <c r="EC7" s="550"/>
      <c r="ED7" s="550"/>
      <c r="EE7" s="550"/>
      <c r="EF7" s="550"/>
      <c r="EG7" s="538"/>
      <c r="EH7" s="538"/>
      <c r="EI7" s="538"/>
    </row>
    <row r="9" spans="1:224" ht="12.75" x14ac:dyDescent="0.2">
      <c r="A9" s="396" t="s">
        <v>67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4"/>
      <c r="ER9" s="154"/>
      <c r="ES9" s="154"/>
      <c r="ET9" s="154"/>
      <c r="EU9" s="154"/>
      <c r="EV9" s="154"/>
      <c r="EW9" s="154"/>
      <c r="EX9" s="154"/>
      <c r="EY9" s="154"/>
      <c r="EZ9" s="154"/>
      <c r="FA9" s="154"/>
      <c r="FB9" s="154"/>
      <c r="FC9" s="154"/>
      <c r="FD9" s="154"/>
      <c r="FE9" s="154"/>
      <c r="FF9" s="154"/>
      <c r="FG9" s="154"/>
      <c r="FH9" s="154"/>
      <c r="FI9" s="154"/>
      <c r="FJ9" s="154"/>
      <c r="FK9" s="154"/>
      <c r="FL9" s="154"/>
      <c r="FM9" s="154"/>
      <c r="FN9" s="154"/>
      <c r="FO9" s="154"/>
      <c r="FP9" s="154"/>
      <c r="FQ9" s="154"/>
      <c r="FR9" s="154"/>
      <c r="FS9" s="154"/>
      <c r="FT9" s="154"/>
      <c r="FU9" s="154"/>
      <c r="FV9" s="154"/>
      <c r="FW9" s="154"/>
      <c r="FX9" s="154"/>
      <c r="FY9" s="154"/>
      <c r="FZ9" s="154"/>
      <c r="GA9" s="154"/>
      <c r="GB9" s="154"/>
      <c r="GC9" s="154"/>
      <c r="GD9" s="154"/>
      <c r="GE9" s="154"/>
      <c r="GF9" s="154"/>
      <c r="GG9" s="154"/>
      <c r="GH9" s="154"/>
      <c r="GI9" s="154"/>
      <c r="GJ9" s="154"/>
      <c r="GK9" s="154"/>
      <c r="GL9" s="154"/>
      <c r="GM9" s="154"/>
      <c r="GN9" s="154"/>
      <c r="GO9" s="154"/>
      <c r="GP9" s="154"/>
      <c r="GQ9" s="154"/>
      <c r="GR9" s="154"/>
      <c r="GS9" s="154"/>
      <c r="GT9" s="154"/>
      <c r="GU9" s="154"/>
      <c r="GV9" s="154"/>
      <c r="GW9" s="154"/>
      <c r="GX9" s="154"/>
      <c r="GY9" s="154"/>
      <c r="GZ9" s="154"/>
      <c r="HA9" s="154"/>
      <c r="HB9" s="154"/>
      <c r="HC9" s="154"/>
      <c r="HD9" s="154"/>
      <c r="HE9" s="154"/>
      <c r="HF9" s="154"/>
      <c r="HG9" s="154"/>
      <c r="HH9" s="154"/>
      <c r="HI9" s="154"/>
      <c r="HJ9" s="154"/>
      <c r="HK9" s="154"/>
      <c r="HL9" s="154"/>
      <c r="HM9" s="154"/>
      <c r="HN9" s="154"/>
      <c r="HO9" s="154"/>
      <c r="HP9" s="154"/>
    </row>
    <row r="10" spans="1:224" ht="9" x14ac:dyDescent="0.15">
      <c r="A10" s="155"/>
      <c r="B10" s="156"/>
      <c r="C10" s="157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158"/>
      <c r="FN10" s="158"/>
      <c r="FO10" s="158"/>
      <c r="FP10" s="158"/>
      <c r="FQ10" s="158"/>
      <c r="FR10" s="158"/>
      <c r="FS10" s="158"/>
      <c r="FT10" s="158"/>
      <c r="FU10" s="158"/>
      <c r="FV10" s="158"/>
      <c r="FW10" s="158"/>
      <c r="FX10" s="158"/>
      <c r="FY10" s="158"/>
      <c r="FZ10" s="158"/>
      <c r="GA10" s="158"/>
      <c r="GB10" s="158"/>
      <c r="GC10" s="158"/>
      <c r="GD10" s="158"/>
      <c r="GE10" s="158"/>
      <c r="GF10" s="158"/>
      <c r="GG10" s="158"/>
      <c r="GH10" s="158"/>
      <c r="GI10" s="158"/>
      <c r="GJ10" s="158"/>
      <c r="GK10" s="158"/>
      <c r="GL10" s="158"/>
      <c r="GM10" s="158"/>
      <c r="GN10" s="158"/>
      <c r="GO10" s="158"/>
      <c r="GP10" s="158"/>
      <c r="GQ10" s="158"/>
      <c r="GR10" s="158"/>
      <c r="GS10" s="158"/>
      <c r="GT10" s="158"/>
      <c r="GU10" s="158"/>
      <c r="GV10" s="158"/>
      <c r="GW10" s="158"/>
      <c r="GX10" s="158"/>
      <c r="GY10" s="158"/>
      <c r="GZ10" s="158"/>
      <c r="HA10" s="158"/>
      <c r="HB10" s="158"/>
      <c r="HC10" s="158"/>
      <c r="HD10" s="158"/>
      <c r="HE10" s="158"/>
      <c r="HF10" s="158"/>
      <c r="HG10" s="158"/>
      <c r="HH10" s="158"/>
      <c r="HI10" s="158"/>
      <c r="HJ10" s="158"/>
      <c r="HK10" s="158"/>
      <c r="HL10" s="158"/>
      <c r="HM10" s="158"/>
      <c r="HN10" s="158"/>
      <c r="HO10" s="158"/>
      <c r="HP10" s="158"/>
    </row>
    <row r="11" spans="1:224" ht="12.75" x14ac:dyDescent="0.2">
      <c r="A11" s="395" t="s">
        <v>34</v>
      </c>
      <c r="B11" s="156"/>
      <c r="C11" s="395" t="str">
        <f>Planilha!D10</f>
        <v>Contratação de serviço técnico para elaboração de orçamento detalhado para obra de</v>
      </c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8"/>
      <c r="DY11" s="158"/>
      <c r="DZ11" s="158"/>
      <c r="EA11" s="158"/>
      <c r="EB11" s="158"/>
      <c r="EC11" s="158"/>
      <c r="ED11" s="158"/>
      <c r="EE11" s="158"/>
      <c r="EF11" s="158"/>
      <c r="EG11" s="158"/>
      <c r="EH11" s="158"/>
      <c r="EI11" s="158"/>
      <c r="EJ11" s="158"/>
      <c r="EK11" s="158"/>
      <c r="EL11" s="158"/>
      <c r="EM11" s="158"/>
      <c r="EN11" s="158"/>
      <c r="EO11" s="158"/>
      <c r="EP11" s="158"/>
      <c r="EQ11" s="158"/>
      <c r="ER11" s="158"/>
      <c r="ES11" s="158"/>
      <c r="ET11" s="158"/>
      <c r="EU11" s="158"/>
      <c r="EV11" s="158"/>
      <c r="EW11" s="158"/>
      <c r="EX11" s="158"/>
      <c r="EY11" s="158"/>
      <c r="EZ11" s="158"/>
      <c r="FA11" s="158"/>
      <c r="FB11" s="158"/>
      <c r="FC11" s="158"/>
      <c r="FD11" s="158"/>
      <c r="FE11" s="158"/>
      <c r="FF11" s="158"/>
      <c r="FG11" s="158"/>
      <c r="FH11" s="158"/>
      <c r="FI11" s="158"/>
      <c r="FJ11" s="158"/>
      <c r="FK11" s="158"/>
      <c r="FL11" s="158"/>
      <c r="FM11" s="158"/>
      <c r="FN11" s="158"/>
      <c r="FO11" s="158"/>
      <c r="FP11" s="158"/>
      <c r="FQ11" s="158"/>
      <c r="FR11" s="158"/>
      <c r="FS11" s="158"/>
      <c r="FT11" s="158"/>
      <c r="FU11" s="158"/>
      <c r="FV11" s="158"/>
      <c r="FW11" s="158"/>
      <c r="FX11" s="158"/>
      <c r="FY11" s="158"/>
      <c r="FZ11" s="158"/>
      <c r="GA11" s="158"/>
      <c r="GB11" s="158"/>
      <c r="GC11" s="158"/>
      <c r="GD11" s="158"/>
      <c r="GE11" s="158"/>
      <c r="GF11" s="158"/>
      <c r="GG11" s="158"/>
      <c r="GH11" s="158"/>
      <c r="GI11" s="158"/>
      <c r="GJ11" s="158"/>
      <c r="GK11" s="158"/>
      <c r="GL11" s="158"/>
      <c r="GM11" s="158"/>
      <c r="GN11" s="158"/>
      <c r="GO11" s="158"/>
      <c r="GP11" s="158"/>
      <c r="GQ11" s="158"/>
      <c r="GR11" s="158"/>
      <c r="GS11" s="158"/>
      <c r="GT11" s="158"/>
      <c r="GU11" s="158"/>
      <c r="GV11" s="158"/>
      <c r="GW11" s="158"/>
      <c r="GX11" s="158"/>
      <c r="GY11" s="158"/>
      <c r="GZ11" s="158"/>
      <c r="HA11" s="158"/>
      <c r="HB11" s="158"/>
      <c r="HC11" s="158"/>
      <c r="HD11" s="158"/>
      <c r="HE11" s="158"/>
      <c r="HF11" s="158"/>
      <c r="HG11" s="158"/>
      <c r="HH11" s="158"/>
      <c r="HI11" s="158"/>
      <c r="HJ11" s="158"/>
      <c r="HK11" s="158"/>
      <c r="HL11" s="158"/>
      <c r="HM11" s="158"/>
      <c r="HN11" s="158"/>
      <c r="HO11" s="158"/>
      <c r="HP11" s="244">
        <f>Planilha!I10</f>
        <v>0</v>
      </c>
    </row>
    <row r="12" spans="1:224" ht="12.75" x14ac:dyDescent="0.2">
      <c r="A12" s="155"/>
      <c r="B12" s="156"/>
      <c r="C12" s="395" t="str">
        <f>Planilha!D11</f>
        <v xml:space="preserve">reforma com ampliação da Subestação Principal de 138kV e rede de média tensão, </v>
      </c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9"/>
      <c r="O12" s="159"/>
      <c r="P12" s="159"/>
      <c r="Q12" s="159"/>
      <c r="R12" s="159"/>
      <c r="S12" s="160"/>
      <c r="T12" s="160"/>
      <c r="U12" s="160"/>
      <c r="V12" s="160"/>
      <c r="W12" s="160"/>
      <c r="X12" s="158"/>
      <c r="Y12" s="158"/>
      <c r="Z12" s="158"/>
      <c r="AA12" s="158"/>
      <c r="AB12" s="158"/>
      <c r="AC12" s="160"/>
      <c r="AD12" s="160"/>
      <c r="AE12" s="160"/>
      <c r="AF12" s="160"/>
      <c r="AG12" s="160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N12" s="158"/>
      <c r="DO12" s="158"/>
      <c r="DP12" s="158"/>
      <c r="DQ12" s="158"/>
      <c r="DR12" s="158"/>
      <c r="DS12" s="158"/>
      <c r="DT12" s="158"/>
      <c r="DU12" s="158"/>
      <c r="DV12" s="158"/>
      <c r="DW12" s="158"/>
      <c r="DX12" s="158"/>
      <c r="DY12" s="158"/>
      <c r="DZ12" s="158"/>
      <c r="EA12" s="158"/>
      <c r="EB12" s="158"/>
      <c r="EC12" s="158"/>
      <c r="ED12" s="159"/>
      <c r="EE12" s="159"/>
      <c r="EF12" s="159"/>
      <c r="EG12" s="159"/>
      <c r="EH12" s="159"/>
      <c r="EI12" s="160"/>
      <c r="EJ12" s="160"/>
      <c r="EK12" s="160"/>
      <c r="EL12" s="160"/>
      <c r="EM12" s="160"/>
      <c r="EN12" s="158"/>
      <c r="EO12" s="158"/>
      <c r="EP12" s="158"/>
      <c r="EQ12" s="158"/>
      <c r="ER12" s="158"/>
      <c r="ES12" s="160"/>
      <c r="ET12" s="160"/>
      <c r="EU12" s="160"/>
      <c r="EV12" s="160"/>
      <c r="EW12" s="160"/>
      <c r="EX12" s="158"/>
      <c r="EY12" s="158"/>
      <c r="EZ12" s="158"/>
      <c r="FA12" s="158"/>
      <c r="FB12" s="158"/>
      <c r="FC12" s="158"/>
      <c r="FD12" s="158"/>
      <c r="FE12" s="158"/>
      <c r="FF12" s="158"/>
      <c r="FG12" s="158"/>
      <c r="FH12" s="158"/>
      <c r="FI12" s="158"/>
      <c r="FJ12" s="158"/>
      <c r="FK12" s="158"/>
      <c r="FL12" s="158"/>
      <c r="FM12" s="158"/>
      <c r="FN12" s="158"/>
      <c r="FO12" s="158"/>
      <c r="FP12" s="158"/>
      <c r="FQ12" s="158"/>
      <c r="FR12" s="158"/>
      <c r="FS12" s="158"/>
      <c r="FT12" s="158"/>
      <c r="FU12" s="158"/>
      <c r="FV12" s="158"/>
      <c r="FW12" s="158"/>
      <c r="FX12" s="158"/>
      <c r="FY12" s="158"/>
      <c r="FZ12" s="158"/>
      <c r="GA12" s="158"/>
      <c r="GB12" s="158"/>
      <c r="GC12" s="158"/>
      <c r="GD12" s="158"/>
      <c r="GE12" s="158"/>
      <c r="GF12" s="158"/>
      <c r="GG12" s="158"/>
      <c r="GH12" s="158"/>
      <c r="GI12" s="158"/>
      <c r="GJ12" s="158"/>
      <c r="GK12" s="158"/>
      <c r="GL12" s="158"/>
      <c r="GM12" s="158"/>
      <c r="GN12" s="158"/>
      <c r="GO12" s="158"/>
      <c r="GP12" s="158"/>
      <c r="GQ12" s="158"/>
      <c r="GR12" s="158"/>
      <c r="GS12" s="158"/>
      <c r="GT12" s="158"/>
      <c r="GU12" s="158"/>
      <c r="GV12" s="158"/>
      <c r="GW12" s="158"/>
      <c r="GX12" s="158"/>
      <c r="GY12" s="158"/>
      <c r="GZ12" s="158"/>
      <c r="HA12" s="158"/>
      <c r="HB12" s="158"/>
      <c r="HC12" s="158"/>
      <c r="HD12" s="158"/>
      <c r="HE12" s="158"/>
      <c r="HF12" s="158"/>
      <c r="HG12" s="158"/>
      <c r="HH12" s="158"/>
      <c r="HI12" s="158"/>
      <c r="HJ12" s="158"/>
      <c r="HK12" s="158"/>
      <c r="HL12" s="158"/>
      <c r="HM12" s="158"/>
      <c r="HN12" s="158"/>
      <c r="HO12" s="158"/>
      <c r="HP12" s="244">
        <f>Planilha!I11</f>
        <v>0</v>
      </c>
    </row>
    <row r="13" spans="1:224" ht="12.75" x14ac:dyDescent="0.2">
      <c r="A13" s="155"/>
      <c r="B13" s="156"/>
      <c r="C13" s="395" t="str">
        <f>Planilha!D12</f>
        <v>localizado no Campus Manguinhos da Fiocruz, Rio de Janeiro/RJ</v>
      </c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9"/>
      <c r="O13" s="159"/>
      <c r="P13" s="159"/>
      <c r="Q13" s="159"/>
      <c r="R13" s="159"/>
      <c r="S13" s="160"/>
      <c r="T13" s="160"/>
      <c r="U13" s="160"/>
      <c r="V13" s="160"/>
      <c r="W13" s="160"/>
      <c r="X13" s="158"/>
      <c r="Y13" s="158"/>
      <c r="Z13" s="158"/>
      <c r="AA13" s="158"/>
      <c r="AB13" s="158"/>
      <c r="AC13" s="160"/>
      <c r="AD13" s="160"/>
      <c r="AE13" s="160"/>
      <c r="AF13" s="160"/>
      <c r="AG13" s="160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8"/>
      <c r="CC13" s="158"/>
      <c r="CD13" s="158"/>
      <c r="CE13" s="158"/>
      <c r="CF13" s="158"/>
      <c r="CG13" s="158"/>
      <c r="CH13" s="158"/>
      <c r="CI13" s="158"/>
      <c r="CJ13" s="158"/>
      <c r="CK13" s="158"/>
      <c r="CL13" s="158"/>
      <c r="CM13" s="158"/>
      <c r="CN13" s="158"/>
      <c r="CO13" s="158"/>
      <c r="CP13" s="158"/>
      <c r="CQ13" s="158"/>
      <c r="CR13" s="158"/>
      <c r="CS13" s="158"/>
      <c r="CT13" s="158"/>
      <c r="CU13" s="158"/>
      <c r="CV13" s="158"/>
      <c r="CW13" s="158"/>
      <c r="CX13" s="158"/>
      <c r="CY13" s="158"/>
      <c r="CZ13" s="158"/>
      <c r="DA13" s="158"/>
      <c r="DB13" s="158"/>
      <c r="DC13" s="158"/>
      <c r="DD13" s="158"/>
      <c r="DE13" s="158"/>
      <c r="DF13" s="158"/>
      <c r="DG13" s="158"/>
      <c r="DH13" s="158"/>
      <c r="DI13" s="158"/>
      <c r="DJ13" s="158"/>
      <c r="DK13" s="158"/>
      <c r="DL13" s="158"/>
      <c r="DM13" s="158"/>
      <c r="DN13" s="158"/>
      <c r="DO13" s="158"/>
      <c r="DP13" s="158"/>
      <c r="DQ13" s="158"/>
      <c r="DR13" s="158"/>
      <c r="DS13" s="158"/>
      <c r="DT13" s="158"/>
      <c r="DU13" s="158"/>
      <c r="DV13" s="158"/>
      <c r="DW13" s="158"/>
      <c r="DX13" s="158"/>
      <c r="DY13" s="158"/>
      <c r="DZ13" s="158"/>
      <c r="EA13" s="158"/>
      <c r="EB13" s="158"/>
      <c r="EC13" s="158"/>
      <c r="ED13" s="159"/>
      <c r="EE13" s="159"/>
      <c r="EF13" s="159"/>
      <c r="EG13" s="159"/>
      <c r="EH13" s="159"/>
      <c r="EI13" s="160"/>
      <c r="EJ13" s="160"/>
      <c r="EK13" s="160"/>
      <c r="EL13" s="160"/>
      <c r="EM13" s="160"/>
      <c r="EN13" s="158"/>
      <c r="EO13" s="158"/>
      <c r="EP13" s="158"/>
      <c r="EQ13" s="158"/>
      <c r="ER13" s="158"/>
      <c r="ES13" s="160"/>
      <c r="ET13" s="160"/>
      <c r="EU13" s="160"/>
      <c r="EV13" s="160"/>
      <c r="EW13" s="160"/>
      <c r="EX13" s="158"/>
      <c r="EY13" s="158"/>
      <c r="EZ13" s="158"/>
      <c r="FA13" s="158"/>
      <c r="FB13" s="158"/>
      <c r="FC13" s="158"/>
      <c r="FD13" s="158"/>
      <c r="FE13" s="158"/>
      <c r="FF13" s="158"/>
      <c r="FG13" s="158"/>
      <c r="FH13" s="158"/>
      <c r="FI13" s="158"/>
      <c r="FJ13" s="158"/>
      <c r="FK13" s="158"/>
      <c r="FL13" s="158"/>
      <c r="FM13" s="158"/>
      <c r="FN13" s="158"/>
      <c r="FO13" s="158"/>
      <c r="FP13" s="158"/>
      <c r="FQ13" s="158"/>
      <c r="FR13" s="158"/>
      <c r="FS13" s="158"/>
      <c r="FT13" s="158"/>
      <c r="FU13" s="158"/>
      <c r="FV13" s="158"/>
      <c r="FW13" s="158"/>
      <c r="FX13" s="158"/>
      <c r="FY13" s="158"/>
      <c r="FZ13" s="158"/>
      <c r="GA13" s="158"/>
      <c r="GB13" s="158"/>
      <c r="GC13" s="158"/>
      <c r="GD13" s="158"/>
      <c r="GE13" s="158"/>
      <c r="GF13" s="158"/>
      <c r="GG13" s="158"/>
      <c r="GH13" s="158"/>
      <c r="GI13" s="158"/>
      <c r="GJ13" s="158"/>
      <c r="GK13" s="158"/>
      <c r="GL13" s="158"/>
      <c r="GM13" s="158"/>
      <c r="GN13" s="158"/>
      <c r="GO13" s="158"/>
      <c r="GP13" s="158"/>
      <c r="GQ13" s="158"/>
      <c r="GR13" s="158"/>
      <c r="GS13" s="158"/>
      <c r="GT13" s="158"/>
      <c r="GU13" s="158"/>
      <c r="GV13" s="158"/>
      <c r="GW13" s="158"/>
      <c r="GX13" s="158"/>
      <c r="GY13" s="158"/>
      <c r="GZ13" s="158"/>
      <c r="HA13" s="158"/>
      <c r="HB13" s="158"/>
      <c r="HC13" s="158"/>
      <c r="HD13" s="158"/>
      <c r="HE13" s="158"/>
      <c r="HF13" s="158"/>
      <c r="HG13" s="158"/>
      <c r="HH13" s="158"/>
      <c r="HI13" s="158"/>
      <c r="HJ13" s="158"/>
      <c r="HK13" s="158"/>
      <c r="HL13" s="158"/>
      <c r="HM13" s="158"/>
      <c r="HN13" s="158"/>
      <c r="HO13" s="158"/>
      <c r="HP13" s="158"/>
    </row>
    <row r="14" spans="1:224" ht="12.75" x14ac:dyDescent="0.2">
      <c r="A14" s="395" t="s">
        <v>44</v>
      </c>
      <c r="B14" s="156"/>
      <c r="C14" s="2" t="str">
        <f>Planilha!D13</f>
        <v>Campus Manguinhos</v>
      </c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9"/>
      <c r="O14" s="159"/>
      <c r="P14" s="159"/>
      <c r="Q14" s="159"/>
      <c r="R14" s="159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8"/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8"/>
      <c r="DJ14" s="158"/>
      <c r="DK14" s="158"/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8"/>
      <c r="EC14" s="158"/>
      <c r="ED14" s="159"/>
      <c r="EE14" s="159"/>
      <c r="EF14" s="159"/>
      <c r="EG14" s="159"/>
      <c r="EH14" s="159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58"/>
      <c r="EY14" s="158"/>
      <c r="EZ14" s="158"/>
      <c r="FA14" s="158"/>
      <c r="FB14" s="158"/>
      <c r="FC14" s="158"/>
      <c r="FD14" s="158"/>
      <c r="FE14" s="158"/>
      <c r="FF14" s="158"/>
      <c r="FG14" s="158"/>
      <c r="FH14" s="158"/>
      <c r="FI14" s="158"/>
      <c r="FJ14" s="158"/>
      <c r="FK14" s="158"/>
      <c r="FL14" s="158"/>
      <c r="FM14" s="158"/>
      <c r="FN14" s="158"/>
      <c r="FO14" s="158"/>
      <c r="FP14" s="158"/>
      <c r="FQ14" s="158"/>
      <c r="FR14" s="158"/>
      <c r="FS14" s="158"/>
      <c r="FT14" s="158"/>
      <c r="FU14" s="158"/>
      <c r="FV14" s="158"/>
      <c r="FW14" s="158"/>
      <c r="FX14" s="158"/>
      <c r="FY14" s="158"/>
      <c r="FZ14" s="158"/>
      <c r="GA14" s="158"/>
      <c r="GB14" s="158"/>
      <c r="GC14" s="158"/>
      <c r="GD14" s="158"/>
      <c r="GE14" s="158"/>
      <c r="GF14" s="158"/>
      <c r="GG14" s="158"/>
      <c r="GH14" s="158"/>
      <c r="GI14" s="158"/>
      <c r="GJ14" s="158"/>
      <c r="GK14" s="158"/>
      <c r="GL14" s="158"/>
      <c r="GM14" s="158"/>
      <c r="GN14" s="158"/>
      <c r="GO14" s="158"/>
      <c r="GP14" s="158"/>
      <c r="GQ14" s="158"/>
      <c r="GR14" s="158"/>
      <c r="GS14" s="158"/>
      <c r="GT14" s="158"/>
      <c r="GU14" s="158"/>
      <c r="GV14" s="158"/>
      <c r="GW14" s="158"/>
      <c r="GX14" s="158"/>
      <c r="GY14" s="158"/>
      <c r="GZ14" s="158"/>
      <c r="HA14" s="158"/>
      <c r="HB14" s="158"/>
      <c r="HC14" s="158"/>
      <c r="HD14" s="158"/>
      <c r="HE14" s="158"/>
      <c r="HF14" s="158"/>
      <c r="HG14" s="158"/>
      <c r="HH14" s="158"/>
      <c r="HI14" s="158"/>
      <c r="HJ14" s="158"/>
      <c r="HK14" s="158"/>
      <c r="HL14" s="158"/>
      <c r="HM14" s="158"/>
      <c r="HN14" s="158"/>
      <c r="HO14" s="158"/>
      <c r="HP14" s="158"/>
    </row>
    <row r="15" spans="1:224" ht="12.75" x14ac:dyDescent="0.2">
      <c r="A15" s="395" t="s">
        <v>36</v>
      </c>
      <c r="B15" s="156"/>
      <c r="C15" s="363" t="str">
        <f>Planilha!D14</f>
        <v>-</v>
      </c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9"/>
      <c r="O15" s="159"/>
      <c r="P15" s="159"/>
      <c r="Q15" s="159"/>
      <c r="R15" s="159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58"/>
      <c r="CI15" s="158"/>
      <c r="CJ15" s="158"/>
      <c r="CK15" s="158"/>
      <c r="CL15" s="158"/>
      <c r="CM15" s="158"/>
      <c r="CN15" s="158"/>
      <c r="CO15" s="158"/>
      <c r="CP15" s="158"/>
      <c r="CQ15" s="158"/>
      <c r="CR15" s="158"/>
      <c r="CS15" s="158"/>
      <c r="CT15" s="158"/>
      <c r="CU15" s="158"/>
      <c r="CV15" s="158"/>
      <c r="CW15" s="158"/>
      <c r="CX15" s="158"/>
      <c r="CY15" s="158"/>
      <c r="CZ15" s="158"/>
      <c r="DA15" s="158"/>
      <c r="DB15" s="158"/>
      <c r="DC15" s="158"/>
      <c r="DD15" s="158"/>
      <c r="DE15" s="158"/>
      <c r="DF15" s="158"/>
      <c r="DG15" s="158"/>
      <c r="DH15" s="158"/>
      <c r="DI15" s="158"/>
      <c r="DJ15" s="158"/>
      <c r="DK15" s="158"/>
      <c r="DL15" s="158"/>
      <c r="DM15" s="158"/>
      <c r="DN15" s="158"/>
      <c r="DO15" s="158"/>
      <c r="DP15" s="158"/>
      <c r="DQ15" s="158"/>
      <c r="DR15" s="158"/>
      <c r="DS15" s="158"/>
      <c r="DT15" s="158"/>
      <c r="DU15" s="158"/>
      <c r="DV15" s="158"/>
      <c r="DW15" s="158"/>
      <c r="DX15" s="158"/>
      <c r="DY15" s="158"/>
      <c r="DZ15" s="158"/>
      <c r="EA15" s="158"/>
      <c r="EB15" s="158"/>
      <c r="EC15" s="158"/>
      <c r="ED15" s="159"/>
      <c r="EE15" s="159"/>
      <c r="EF15" s="159"/>
      <c r="EG15" s="159"/>
      <c r="EH15" s="159"/>
      <c r="EI15" s="160"/>
      <c r="EJ15" s="160"/>
      <c r="EK15" s="160"/>
      <c r="EL15" s="160"/>
      <c r="EM15" s="160"/>
      <c r="EN15" s="160"/>
      <c r="EO15" s="160"/>
      <c r="EP15" s="160"/>
      <c r="EQ15" s="160"/>
      <c r="ER15" s="160"/>
      <c r="ES15" s="160"/>
      <c r="ET15" s="160"/>
      <c r="EU15" s="160"/>
      <c r="EV15" s="160"/>
      <c r="EW15" s="160"/>
      <c r="EX15" s="158"/>
      <c r="EY15" s="158"/>
      <c r="EZ15" s="158"/>
      <c r="FA15" s="158"/>
      <c r="FB15" s="158"/>
      <c r="FC15" s="158"/>
      <c r="FD15" s="158"/>
      <c r="FE15" s="158"/>
      <c r="FF15" s="158"/>
      <c r="FG15" s="158"/>
      <c r="FH15" s="158"/>
      <c r="FI15" s="158"/>
      <c r="FJ15" s="158"/>
      <c r="FK15" s="158"/>
      <c r="FL15" s="158"/>
      <c r="FM15" s="158"/>
      <c r="FN15" s="158"/>
      <c r="FO15" s="158"/>
      <c r="FP15" s="158"/>
      <c r="FQ15" s="158"/>
      <c r="FR15" s="158"/>
      <c r="FS15" s="158"/>
      <c r="FT15" s="158"/>
      <c r="FU15" s="158"/>
      <c r="FV15" s="158"/>
      <c r="FW15" s="158"/>
      <c r="FX15" s="158"/>
      <c r="FY15" s="158"/>
      <c r="FZ15" s="158"/>
      <c r="GA15" s="158"/>
      <c r="GB15" s="158"/>
      <c r="GC15" s="158"/>
      <c r="GD15" s="158"/>
      <c r="GE15" s="158"/>
      <c r="GF15" s="158"/>
      <c r="GG15" s="158"/>
      <c r="GH15" s="158"/>
      <c r="GI15" s="158"/>
      <c r="GJ15" s="158"/>
      <c r="GK15" s="158"/>
      <c r="GL15" s="158"/>
      <c r="GM15" s="158"/>
      <c r="GN15" s="158"/>
      <c r="GO15" s="158"/>
      <c r="GP15" s="158"/>
      <c r="GQ15" s="158"/>
      <c r="GR15" s="158"/>
      <c r="GS15" s="158"/>
      <c r="GT15" s="158"/>
      <c r="GU15" s="158"/>
      <c r="GV15" s="158"/>
      <c r="GW15" s="158"/>
      <c r="GX15" s="158"/>
      <c r="GY15" s="158"/>
      <c r="GZ15" s="158"/>
      <c r="HA15" s="158"/>
      <c r="HB15" s="158"/>
      <c r="HC15" s="158"/>
      <c r="HD15" s="158"/>
      <c r="HE15" s="158"/>
      <c r="HF15" s="158"/>
      <c r="HG15" s="158"/>
      <c r="HH15" s="158"/>
      <c r="HI15" s="158"/>
      <c r="HJ15" s="158"/>
      <c r="HK15" s="158"/>
      <c r="HL15" s="158"/>
      <c r="HM15" s="158"/>
      <c r="HN15" s="158"/>
      <c r="HO15" s="158"/>
      <c r="HP15" s="158"/>
    </row>
    <row r="16" spans="1:224" ht="9" x14ac:dyDescent="0.15">
      <c r="A16" s="161"/>
      <c r="B16" s="153"/>
      <c r="C16" s="162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4"/>
      <c r="FF16" s="154"/>
      <c r="FG16" s="154"/>
      <c r="FH16" s="154"/>
      <c r="FI16" s="154"/>
      <c r="FJ16" s="154"/>
      <c r="FK16" s="154"/>
      <c r="FL16" s="154"/>
      <c r="FM16" s="154"/>
      <c r="FN16" s="154"/>
      <c r="FO16" s="154"/>
      <c r="FP16" s="154"/>
      <c r="FQ16" s="154"/>
      <c r="FR16" s="154"/>
      <c r="FS16" s="154"/>
      <c r="FT16" s="154"/>
      <c r="FU16" s="154"/>
      <c r="FV16" s="154"/>
      <c r="FW16" s="154"/>
      <c r="FX16" s="154"/>
      <c r="FY16" s="154"/>
      <c r="FZ16" s="154"/>
      <c r="GA16" s="154"/>
      <c r="GB16" s="154"/>
      <c r="GC16" s="154"/>
      <c r="GD16" s="154"/>
      <c r="GE16" s="154"/>
      <c r="GF16" s="154"/>
      <c r="GG16" s="154"/>
      <c r="GH16" s="154"/>
      <c r="GI16" s="154"/>
      <c r="GJ16" s="154"/>
      <c r="GK16" s="154"/>
      <c r="GL16" s="154"/>
      <c r="GM16" s="154"/>
      <c r="GN16" s="154"/>
      <c r="GO16" s="154"/>
      <c r="GP16" s="154"/>
      <c r="GQ16" s="154"/>
      <c r="GR16" s="154"/>
      <c r="GS16" s="154"/>
      <c r="GT16" s="154"/>
      <c r="GU16" s="154"/>
      <c r="GV16" s="154"/>
      <c r="GW16" s="154"/>
      <c r="GX16" s="154"/>
      <c r="GY16" s="154"/>
      <c r="GZ16" s="154"/>
      <c r="HA16" s="154"/>
      <c r="HB16" s="154"/>
      <c r="HC16" s="154"/>
      <c r="HD16" s="154"/>
      <c r="HE16" s="154"/>
      <c r="HF16" s="154"/>
      <c r="HG16" s="154"/>
      <c r="HH16" s="154"/>
      <c r="HI16" s="154"/>
      <c r="HJ16" s="154"/>
      <c r="HK16" s="154"/>
      <c r="HL16" s="154"/>
      <c r="HM16" s="154"/>
      <c r="HN16" s="154"/>
      <c r="HO16" s="154"/>
      <c r="HP16" s="154"/>
    </row>
    <row r="17" spans="1:224" ht="9" x14ac:dyDescent="0.15">
      <c r="A17" s="163" t="s">
        <v>28</v>
      </c>
      <c r="B17" s="164"/>
      <c r="C17" s="165"/>
      <c r="D17" s="166" t="s">
        <v>110</v>
      </c>
      <c r="E17" s="167"/>
      <c r="F17" s="167"/>
      <c r="G17" s="167"/>
      <c r="H17" s="167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6" t="s">
        <v>29</v>
      </c>
      <c r="DU17" s="167"/>
      <c r="DV17" s="167"/>
      <c r="DW17" s="167"/>
      <c r="DX17" s="167"/>
      <c r="DY17" s="168"/>
      <c r="DZ17" s="168"/>
      <c r="EA17" s="168"/>
      <c r="EB17" s="168"/>
      <c r="EC17" s="168"/>
      <c r="ED17" s="168"/>
      <c r="EE17" s="168"/>
      <c r="EF17" s="168"/>
      <c r="EG17" s="168"/>
      <c r="EH17" s="168"/>
      <c r="EI17" s="168"/>
      <c r="EJ17" s="168"/>
      <c r="EK17" s="168"/>
      <c r="EL17" s="168"/>
      <c r="EM17" s="168"/>
      <c r="EN17" s="168"/>
      <c r="EO17" s="168"/>
      <c r="EP17" s="168"/>
      <c r="EQ17" s="168"/>
      <c r="ER17" s="168"/>
      <c r="ES17" s="168"/>
      <c r="ET17" s="168"/>
      <c r="EU17" s="168"/>
      <c r="EV17" s="168"/>
      <c r="EW17" s="168"/>
      <c r="EX17" s="168"/>
      <c r="EY17" s="168"/>
      <c r="EZ17" s="168"/>
      <c r="FA17" s="168"/>
      <c r="FB17" s="168"/>
      <c r="FC17" s="168"/>
      <c r="FD17" s="168"/>
      <c r="FE17" s="168"/>
      <c r="FF17" s="168"/>
      <c r="FG17" s="168"/>
      <c r="FH17" s="168"/>
      <c r="FI17" s="168"/>
      <c r="FJ17" s="168"/>
      <c r="FK17" s="168"/>
      <c r="FL17" s="168"/>
      <c r="FM17" s="168"/>
      <c r="FN17" s="168"/>
      <c r="FO17" s="168"/>
      <c r="FP17" s="168"/>
      <c r="FQ17" s="168"/>
      <c r="FR17" s="168"/>
      <c r="FS17" s="168"/>
      <c r="FT17" s="168"/>
      <c r="FU17" s="168"/>
      <c r="FV17" s="168"/>
      <c r="FW17" s="168"/>
      <c r="FX17" s="168"/>
      <c r="FY17" s="168"/>
      <c r="FZ17" s="168"/>
      <c r="GA17" s="168"/>
      <c r="GB17" s="168"/>
      <c r="GC17" s="168"/>
      <c r="GD17" s="168"/>
      <c r="GE17" s="168"/>
      <c r="GF17" s="168"/>
      <c r="GG17" s="168"/>
      <c r="GH17" s="168"/>
      <c r="GI17" s="168"/>
      <c r="GJ17" s="168"/>
      <c r="GK17" s="168"/>
      <c r="GL17" s="168"/>
      <c r="GM17" s="168"/>
      <c r="GN17" s="168"/>
      <c r="GO17" s="168"/>
      <c r="GP17" s="168"/>
      <c r="GQ17" s="168"/>
      <c r="GR17" s="168"/>
      <c r="GS17" s="168"/>
      <c r="GT17" s="168"/>
      <c r="GU17" s="168"/>
      <c r="GV17" s="168"/>
      <c r="GW17" s="168"/>
      <c r="GX17" s="168"/>
      <c r="GY17" s="168"/>
      <c r="GZ17" s="168"/>
      <c r="HA17" s="168"/>
      <c r="HB17" s="168"/>
      <c r="HC17" s="168"/>
      <c r="HD17" s="168"/>
      <c r="HE17" s="168"/>
      <c r="HF17" s="168"/>
      <c r="HG17" s="168"/>
      <c r="HH17" s="168"/>
      <c r="HI17" s="168"/>
      <c r="HJ17" s="168"/>
      <c r="HK17" s="168"/>
      <c r="HL17" s="168"/>
      <c r="HM17" s="168"/>
      <c r="HN17" s="168"/>
      <c r="HO17" s="168"/>
      <c r="HP17" s="169" t="s">
        <v>7</v>
      </c>
    </row>
    <row r="18" spans="1:224" ht="9" x14ac:dyDescent="0.15">
      <c r="A18" s="170" t="s">
        <v>30</v>
      </c>
      <c r="B18" s="171"/>
      <c r="C18" s="172"/>
      <c r="D18" s="166">
        <v>1</v>
      </c>
      <c r="E18" s="173"/>
      <c r="F18" s="173"/>
      <c r="G18" s="173"/>
      <c r="H18" s="173"/>
      <c r="I18" s="166">
        <v>2</v>
      </c>
      <c r="J18" s="173"/>
      <c r="K18" s="173"/>
      <c r="L18" s="173"/>
      <c r="M18" s="173"/>
      <c r="N18" s="166">
        <v>3</v>
      </c>
      <c r="O18" s="173"/>
      <c r="P18" s="173"/>
      <c r="Q18" s="173"/>
      <c r="R18" s="173"/>
      <c r="S18" s="166">
        <v>4</v>
      </c>
      <c r="T18" s="173"/>
      <c r="U18" s="173"/>
      <c r="V18" s="173"/>
      <c r="W18" s="173"/>
      <c r="X18" s="166">
        <v>5</v>
      </c>
      <c r="Y18" s="173"/>
      <c r="Z18" s="173"/>
      <c r="AA18" s="173"/>
      <c r="AB18" s="173"/>
      <c r="AC18" s="166">
        <v>6</v>
      </c>
      <c r="AD18" s="173"/>
      <c r="AE18" s="173"/>
      <c r="AF18" s="173"/>
      <c r="AG18" s="173"/>
      <c r="AH18" s="166">
        <v>7</v>
      </c>
      <c r="AI18" s="173"/>
      <c r="AJ18" s="173"/>
      <c r="AK18" s="173"/>
      <c r="AL18" s="173"/>
      <c r="AM18" s="166">
        <v>8</v>
      </c>
      <c r="AN18" s="173"/>
      <c r="AO18" s="173"/>
      <c r="AP18" s="173"/>
      <c r="AQ18" s="173"/>
      <c r="AR18" s="166">
        <v>9</v>
      </c>
      <c r="AS18" s="173"/>
      <c r="AT18" s="173"/>
      <c r="AU18" s="173"/>
      <c r="AV18" s="173"/>
      <c r="AW18" s="166">
        <v>10</v>
      </c>
      <c r="AX18" s="173"/>
      <c r="AY18" s="173"/>
      <c r="AZ18" s="173"/>
      <c r="BA18" s="173"/>
      <c r="BB18" s="166">
        <v>11</v>
      </c>
      <c r="BC18" s="173"/>
      <c r="BD18" s="173"/>
      <c r="BE18" s="173"/>
      <c r="BF18" s="173"/>
      <c r="BG18" s="166">
        <v>12</v>
      </c>
      <c r="BH18" s="173"/>
      <c r="BI18" s="173"/>
      <c r="BJ18" s="173"/>
      <c r="BK18" s="173"/>
      <c r="BL18" s="166">
        <v>13</v>
      </c>
      <c r="BM18" s="173"/>
      <c r="BN18" s="173"/>
      <c r="BO18" s="173"/>
      <c r="BP18" s="173"/>
      <c r="BQ18" s="166">
        <v>14</v>
      </c>
      <c r="BR18" s="173"/>
      <c r="BS18" s="173"/>
      <c r="BT18" s="173"/>
      <c r="BU18" s="173"/>
      <c r="BV18" s="166">
        <v>15</v>
      </c>
      <c r="BW18" s="173"/>
      <c r="BX18" s="173"/>
      <c r="BY18" s="173"/>
      <c r="BZ18" s="173"/>
      <c r="CA18" s="166">
        <v>16</v>
      </c>
      <c r="CB18" s="173"/>
      <c r="CC18" s="173"/>
      <c r="CD18" s="173"/>
      <c r="CE18" s="173"/>
      <c r="CF18" s="166">
        <v>17</v>
      </c>
      <c r="CG18" s="173"/>
      <c r="CH18" s="173"/>
      <c r="CI18" s="173"/>
      <c r="CJ18" s="173"/>
      <c r="CK18" s="166">
        <v>18</v>
      </c>
      <c r="CL18" s="173"/>
      <c r="CM18" s="173"/>
      <c r="CN18" s="173"/>
      <c r="CO18" s="173"/>
      <c r="CP18" s="166">
        <v>19</v>
      </c>
      <c r="CQ18" s="173"/>
      <c r="CR18" s="173"/>
      <c r="CS18" s="173"/>
      <c r="CT18" s="173"/>
      <c r="CU18" s="166">
        <v>20</v>
      </c>
      <c r="CV18" s="173"/>
      <c r="CW18" s="173"/>
      <c r="CX18" s="173"/>
      <c r="CY18" s="173"/>
      <c r="CZ18" s="166">
        <v>21</v>
      </c>
      <c r="DA18" s="173"/>
      <c r="DB18" s="173"/>
      <c r="DC18" s="173"/>
      <c r="DD18" s="173"/>
      <c r="DE18" s="166">
        <v>22</v>
      </c>
      <c r="DF18" s="173"/>
      <c r="DG18" s="173"/>
      <c r="DH18" s="173"/>
      <c r="DI18" s="173"/>
      <c r="DJ18" s="166">
        <v>23</v>
      </c>
      <c r="DK18" s="173"/>
      <c r="DL18" s="173"/>
      <c r="DM18" s="173"/>
      <c r="DN18" s="173"/>
      <c r="DO18" s="166">
        <v>24</v>
      </c>
      <c r="DP18" s="173"/>
      <c r="DQ18" s="173"/>
      <c r="DR18" s="173"/>
      <c r="DS18" s="173"/>
      <c r="DT18" s="166">
        <v>25</v>
      </c>
      <c r="DU18" s="173"/>
      <c r="DV18" s="173"/>
      <c r="DW18" s="173"/>
      <c r="DX18" s="173"/>
      <c r="DY18" s="166">
        <v>26</v>
      </c>
      <c r="DZ18" s="173"/>
      <c r="EA18" s="173"/>
      <c r="EB18" s="173"/>
      <c r="EC18" s="173"/>
      <c r="ED18" s="166">
        <v>27</v>
      </c>
      <c r="EE18" s="173"/>
      <c r="EF18" s="173"/>
      <c r="EG18" s="173"/>
      <c r="EH18" s="173"/>
      <c r="EI18" s="166">
        <v>28</v>
      </c>
      <c r="EJ18" s="173"/>
      <c r="EK18" s="173"/>
      <c r="EL18" s="173"/>
      <c r="EM18" s="173"/>
      <c r="EN18" s="166">
        <v>29</v>
      </c>
      <c r="EO18" s="173"/>
      <c r="EP18" s="173"/>
      <c r="EQ18" s="173"/>
      <c r="ER18" s="173"/>
      <c r="ES18" s="166">
        <v>30</v>
      </c>
      <c r="ET18" s="173"/>
      <c r="EU18" s="173"/>
      <c r="EV18" s="173"/>
      <c r="EW18" s="173"/>
      <c r="EX18" s="166">
        <v>31</v>
      </c>
      <c r="EY18" s="173"/>
      <c r="EZ18" s="173"/>
      <c r="FA18" s="173"/>
      <c r="FB18" s="173"/>
      <c r="FC18" s="166">
        <v>32</v>
      </c>
      <c r="FD18" s="173"/>
      <c r="FE18" s="173"/>
      <c r="FF18" s="173"/>
      <c r="FG18" s="173"/>
      <c r="FH18" s="166">
        <v>33</v>
      </c>
      <c r="FI18" s="173"/>
      <c r="FJ18" s="173"/>
      <c r="FK18" s="173"/>
      <c r="FL18" s="173"/>
      <c r="FM18" s="166">
        <v>34</v>
      </c>
      <c r="FN18" s="173"/>
      <c r="FO18" s="173"/>
      <c r="FP18" s="173"/>
      <c r="FQ18" s="173"/>
      <c r="FR18" s="166">
        <v>35</v>
      </c>
      <c r="FS18" s="173"/>
      <c r="FT18" s="173"/>
      <c r="FU18" s="173"/>
      <c r="FV18" s="173"/>
      <c r="FW18" s="166">
        <v>36</v>
      </c>
      <c r="FX18" s="173"/>
      <c r="FY18" s="173"/>
      <c r="FZ18" s="173"/>
      <c r="GA18" s="173"/>
      <c r="GB18" s="166">
        <v>37</v>
      </c>
      <c r="GC18" s="173"/>
      <c r="GD18" s="173"/>
      <c r="GE18" s="173"/>
      <c r="GF18" s="173"/>
      <c r="GG18" s="166">
        <v>38</v>
      </c>
      <c r="GH18" s="173"/>
      <c r="GI18" s="173"/>
      <c r="GJ18" s="173"/>
      <c r="GK18" s="173"/>
      <c r="GL18" s="166">
        <v>39</v>
      </c>
      <c r="GM18" s="173"/>
      <c r="GN18" s="173"/>
      <c r="GO18" s="173"/>
      <c r="GP18" s="173"/>
      <c r="GQ18" s="166">
        <v>40</v>
      </c>
      <c r="GR18" s="173"/>
      <c r="GS18" s="173"/>
      <c r="GT18" s="173"/>
      <c r="GU18" s="173"/>
      <c r="GV18" s="166">
        <v>41</v>
      </c>
      <c r="GW18" s="173"/>
      <c r="GX18" s="173"/>
      <c r="GY18" s="173"/>
      <c r="GZ18" s="173"/>
      <c r="HA18" s="166">
        <v>42</v>
      </c>
      <c r="HB18" s="173"/>
      <c r="HC18" s="173"/>
      <c r="HD18" s="173"/>
      <c r="HE18" s="173"/>
      <c r="HF18" s="166">
        <v>43</v>
      </c>
      <c r="HG18" s="173"/>
      <c r="HH18" s="173"/>
      <c r="HI18" s="173"/>
      <c r="HJ18" s="173"/>
      <c r="HK18" s="166">
        <v>44</v>
      </c>
      <c r="HL18" s="173"/>
      <c r="HM18" s="173"/>
      <c r="HN18" s="173"/>
      <c r="HO18" s="173"/>
      <c r="HP18" s="174"/>
    </row>
    <row r="19" spans="1:224" ht="9" customHeight="1" x14ac:dyDescent="0.15">
      <c r="A19" s="175" t="str">
        <f>Planilha!C18</f>
        <v>01</v>
      </c>
      <c r="B19" s="156"/>
      <c r="C19" s="181"/>
      <c r="D19" s="533"/>
      <c r="E19" s="534"/>
      <c r="F19" s="534"/>
      <c r="G19" s="534"/>
      <c r="H19" s="534"/>
      <c r="I19" s="16"/>
      <c r="J19" s="17"/>
      <c r="K19" s="18"/>
      <c r="L19" s="18"/>
      <c r="M19" s="18"/>
      <c r="N19" s="16"/>
      <c r="O19" s="17"/>
      <c r="P19" s="19"/>
      <c r="Q19" s="19"/>
      <c r="R19" s="19"/>
      <c r="S19" s="16"/>
      <c r="T19" s="17"/>
      <c r="U19" s="19"/>
      <c r="V19" s="19"/>
      <c r="W19" s="19"/>
      <c r="X19" s="16"/>
      <c r="Y19" s="17"/>
      <c r="Z19" s="19"/>
      <c r="AA19" s="19"/>
      <c r="AB19" s="19"/>
      <c r="AC19" s="16"/>
      <c r="AD19" s="17"/>
      <c r="AE19" s="19"/>
      <c r="AF19" s="19"/>
      <c r="AG19" s="19"/>
      <c r="AH19" s="16"/>
      <c r="AI19" s="17"/>
      <c r="AJ19" s="19"/>
      <c r="AK19" s="19"/>
      <c r="AL19" s="19"/>
      <c r="AM19" s="16"/>
      <c r="AN19" s="17"/>
      <c r="AO19" s="19"/>
      <c r="AP19" s="19"/>
      <c r="AQ19" s="19"/>
      <c r="AR19" s="16"/>
      <c r="AS19" s="17"/>
      <c r="AT19" s="19"/>
      <c r="AU19" s="19"/>
      <c r="AV19" s="19"/>
      <c r="AW19" s="16"/>
      <c r="AX19" s="17"/>
      <c r="AY19" s="19"/>
      <c r="AZ19" s="19"/>
      <c r="BA19" s="19"/>
      <c r="BB19" s="16"/>
      <c r="BC19" s="17"/>
      <c r="BD19" s="19"/>
      <c r="BE19" s="19"/>
      <c r="BF19" s="19"/>
      <c r="BG19" s="16"/>
      <c r="BH19" s="17"/>
      <c r="BI19" s="19"/>
      <c r="BJ19" s="19"/>
      <c r="BK19" s="19"/>
      <c r="BL19" s="16"/>
      <c r="BM19" s="17"/>
      <c r="BN19" s="19"/>
      <c r="BO19" s="19"/>
      <c r="BP19" s="19"/>
      <c r="BQ19" s="16"/>
      <c r="BR19" s="17"/>
      <c r="BS19" s="19"/>
      <c r="BT19" s="19"/>
      <c r="BU19" s="19"/>
      <c r="BV19" s="16"/>
      <c r="BW19" s="17"/>
      <c r="BX19" s="19"/>
      <c r="BY19" s="19"/>
      <c r="BZ19" s="19"/>
      <c r="CA19" s="16"/>
      <c r="CB19" s="17"/>
      <c r="CC19" s="19"/>
      <c r="CD19" s="19"/>
      <c r="CE19" s="19"/>
      <c r="CF19" s="16"/>
      <c r="CG19" s="17"/>
      <c r="CH19" s="19"/>
      <c r="CI19" s="19"/>
      <c r="CJ19" s="19"/>
      <c r="CK19" s="16"/>
      <c r="CL19" s="17"/>
      <c r="CM19" s="19"/>
      <c r="CN19" s="19"/>
      <c r="CO19" s="19"/>
      <c r="CP19" s="16"/>
      <c r="CQ19" s="17"/>
      <c r="CR19" s="19"/>
      <c r="CS19" s="19"/>
      <c r="CT19" s="19"/>
      <c r="CU19" s="16"/>
      <c r="CV19" s="17"/>
      <c r="CW19" s="19"/>
      <c r="CX19" s="19"/>
      <c r="CY19" s="19"/>
      <c r="CZ19" s="16"/>
      <c r="DA19" s="17"/>
      <c r="DB19" s="19"/>
      <c r="DC19" s="19"/>
      <c r="DD19" s="19"/>
      <c r="DE19" s="16"/>
      <c r="DF19" s="17"/>
      <c r="DG19" s="19"/>
      <c r="DH19" s="19"/>
      <c r="DI19" s="19"/>
      <c r="DJ19" s="16"/>
      <c r="DK19" s="17"/>
      <c r="DL19" s="19"/>
      <c r="DM19" s="19"/>
      <c r="DN19" s="19"/>
      <c r="DO19" s="16"/>
      <c r="DP19" s="17"/>
      <c r="DQ19" s="19"/>
      <c r="DR19" s="19"/>
      <c r="DS19" s="19"/>
      <c r="DT19" s="16"/>
      <c r="DU19" s="17"/>
      <c r="DV19" s="17"/>
      <c r="DW19" s="17"/>
      <c r="DX19" s="17"/>
      <c r="DY19" s="16"/>
      <c r="DZ19" s="17"/>
      <c r="EA19" s="18"/>
      <c r="EB19" s="18"/>
      <c r="EC19" s="18"/>
      <c r="ED19" s="16"/>
      <c r="EE19" s="17"/>
      <c r="EF19" s="19"/>
      <c r="EG19" s="19"/>
      <c r="EH19" s="19"/>
      <c r="EI19" s="16"/>
      <c r="EJ19" s="17"/>
      <c r="EK19" s="19"/>
      <c r="EL19" s="19"/>
      <c r="EM19" s="19"/>
      <c r="EN19" s="16"/>
      <c r="EO19" s="17"/>
      <c r="EP19" s="19"/>
      <c r="EQ19" s="19"/>
      <c r="ER19" s="19"/>
      <c r="ES19" s="16"/>
      <c r="ET19" s="17"/>
      <c r="EU19" s="19"/>
      <c r="EV19" s="19"/>
      <c r="EW19" s="19"/>
      <c r="EX19" s="16"/>
      <c r="EY19" s="17"/>
      <c r="EZ19" s="19"/>
      <c r="FA19" s="19"/>
      <c r="FB19" s="19"/>
      <c r="FC19" s="16"/>
      <c r="FD19" s="17"/>
      <c r="FE19" s="19"/>
      <c r="FF19" s="19"/>
      <c r="FG19" s="19"/>
      <c r="FH19" s="16"/>
      <c r="FI19" s="17"/>
      <c r="FJ19" s="19"/>
      <c r="FK19" s="19"/>
      <c r="FL19" s="19"/>
      <c r="FM19" s="16"/>
      <c r="FN19" s="17"/>
      <c r="FO19" s="19"/>
      <c r="FP19" s="19"/>
      <c r="FQ19" s="19"/>
      <c r="FR19" s="16"/>
      <c r="FS19" s="17"/>
      <c r="FT19" s="19"/>
      <c r="FU19" s="19"/>
      <c r="FV19" s="19"/>
      <c r="FW19" s="16"/>
      <c r="FX19" s="17"/>
      <c r="FY19" s="19"/>
      <c r="FZ19" s="19"/>
      <c r="GA19" s="19"/>
      <c r="GB19" s="16"/>
      <c r="GC19" s="17"/>
      <c r="GD19" s="19"/>
      <c r="GE19" s="19"/>
      <c r="GF19" s="19"/>
      <c r="GG19" s="16"/>
      <c r="GH19" s="17"/>
      <c r="GI19" s="19"/>
      <c r="GJ19" s="19"/>
      <c r="GK19" s="19"/>
      <c r="GL19" s="16"/>
      <c r="GM19" s="17"/>
      <c r="GN19" s="19"/>
      <c r="GO19" s="19"/>
      <c r="GP19" s="19"/>
      <c r="GQ19" s="16"/>
      <c r="GR19" s="17"/>
      <c r="GS19" s="19"/>
      <c r="GT19" s="19"/>
      <c r="GU19" s="19"/>
      <c r="GV19" s="16"/>
      <c r="GW19" s="17"/>
      <c r="GX19" s="19"/>
      <c r="GY19" s="19"/>
      <c r="GZ19" s="19"/>
      <c r="HA19" s="16"/>
      <c r="HB19" s="17"/>
      <c r="HC19" s="19"/>
      <c r="HD19" s="19"/>
      <c r="HE19" s="19"/>
      <c r="HF19" s="16"/>
      <c r="HG19" s="17"/>
      <c r="HH19" s="19"/>
      <c r="HI19" s="19"/>
      <c r="HJ19" s="19"/>
      <c r="HK19" s="16"/>
      <c r="HL19" s="17"/>
      <c r="HM19" s="19"/>
      <c r="HN19" s="19"/>
      <c r="HO19" s="19"/>
      <c r="HP19" s="176"/>
    </row>
    <row r="20" spans="1:224" ht="9" x14ac:dyDescent="0.15">
      <c r="A20" s="175"/>
      <c r="B20" s="156" t="str">
        <f>Planilha!D18</f>
        <v>LEVANTAMENTOS</v>
      </c>
      <c r="C20" s="182"/>
      <c r="D20" s="7"/>
      <c r="E20" s="6">
        <f>Planilha!$I$20*Cronograma!D21</f>
        <v>4557.2299999999996</v>
      </c>
      <c r="F20" s="6"/>
      <c r="G20" s="6"/>
      <c r="H20" s="6"/>
      <c r="I20" s="7"/>
      <c r="J20" s="6">
        <f>Planilha!$I$20*Cronograma!I21</f>
        <v>0</v>
      </c>
      <c r="K20" s="6"/>
      <c r="L20" s="6"/>
      <c r="M20" s="6"/>
      <c r="N20" s="7"/>
      <c r="O20" s="6">
        <f>Planilha!$I$20*Cronograma!N21</f>
        <v>0</v>
      </c>
      <c r="P20" s="6"/>
      <c r="Q20" s="6"/>
      <c r="R20" s="6"/>
      <c r="S20" s="7"/>
      <c r="T20" s="6">
        <f>Planilha!$I$20*Cronograma!S21</f>
        <v>0</v>
      </c>
      <c r="U20" s="6"/>
      <c r="V20" s="6"/>
      <c r="W20" s="6"/>
      <c r="X20" s="7"/>
      <c r="Y20" s="6">
        <f>Planilha!$I$20*Cronograma!X21</f>
        <v>0</v>
      </c>
      <c r="Z20" s="6"/>
      <c r="AA20" s="6"/>
      <c r="AB20" s="6"/>
      <c r="AC20" s="7"/>
      <c r="AD20" s="6">
        <f>Planilha!$I$20*Cronograma!AC21</f>
        <v>0</v>
      </c>
      <c r="AE20" s="6"/>
      <c r="AF20" s="6"/>
      <c r="AG20" s="6"/>
      <c r="AH20" s="7"/>
      <c r="AI20" s="6">
        <f>Planilha!$I$20*Cronograma!AH21</f>
        <v>0</v>
      </c>
      <c r="AJ20" s="6"/>
      <c r="AK20" s="6"/>
      <c r="AL20" s="6"/>
      <c r="AM20" s="7"/>
      <c r="AN20" s="6">
        <f>Planilha!$I$20*Cronograma!AM21</f>
        <v>0</v>
      </c>
      <c r="AO20" s="6"/>
      <c r="AP20" s="6"/>
      <c r="AQ20" s="6"/>
      <c r="AR20" s="7"/>
      <c r="AS20" s="6">
        <f>Planilha!$I$20*Cronograma!AR21</f>
        <v>0</v>
      </c>
      <c r="AT20" s="6"/>
      <c r="AU20" s="6"/>
      <c r="AV20" s="6"/>
      <c r="AW20" s="7"/>
      <c r="AX20" s="6">
        <f>Planilha!$I$20*Cronograma!AW21</f>
        <v>0</v>
      </c>
      <c r="AY20" s="6"/>
      <c r="AZ20" s="6"/>
      <c r="BA20" s="6"/>
      <c r="BB20" s="7"/>
      <c r="BC20" s="6">
        <f>Planilha!$I$20*Cronograma!BB21</f>
        <v>0</v>
      </c>
      <c r="BD20" s="6"/>
      <c r="BE20" s="6"/>
      <c r="BF20" s="6"/>
      <c r="BG20" s="7"/>
      <c r="BH20" s="6">
        <f>Planilha!$I$20*Cronograma!BG21</f>
        <v>0</v>
      </c>
      <c r="BI20" s="6"/>
      <c r="BJ20" s="6"/>
      <c r="BK20" s="6"/>
      <c r="BL20" s="7"/>
      <c r="BM20" s="6">
        <f>Planilha!$I$20*Cronograma!BL21</f>
        <v>0</v>
      </c>
      <c r="BN20" s="6"/>
      <c r="BO20" s="6"/>
      <c r="BP20" s="6"/>
      <c r="BQ20" s="7"/>
      <c r="BR20" s="6">
        <f>Planilha!$I$20*Cronograma!BQ21</f>
        <v>0</v>
      </c>
      <c r="BS20" s="6"/>
      <c r="BT20" s="6"/>
      <c r="BU20" s="6"/>
      <c r="BV20" s="7"/>
      <c r="BW20" s="6">
        <f>Planilha!$I$20*Cronograma!BV21</f>
        <v>0</v>
      </c>
      <c r="BX20" s="6"/>
      <c r="BY20" s="6"/>
      <c r="BZ20" s="6"/>
      <c r="CA20" s="7"/>
      <c r="CB20" s="6">
        <f>Planilha!$I$20*Cronograma!CA21</f>
        <v>0</v>
      </c>
      <c r="CC20" s="6"/>
      <c r="CD20" s="6"/>
      <c r="CE20" s="6"/>
      <c r="CF20" s="7"/>
      <c r="CG20" s="6">
        <f>Planilha!$I$20*Cronograma!CF21</f>
        <v>0</v>
      </c>
      <c r="CH20" s="6"/>
      <c r="CI20" s="6"/>
      <c r="CJ20" s="6"/>
      <c r="CK20" s="7"/>
      <c r="CL20" s="6">
        <f>Planilha!$I$20*Cronograma!CK21</f>
        <v>0</v>
      </c>
      <c r="CM20" s="6"/>
      <c r="CN20" s="6"/>
      <c r="CO20" s="6"/>
      <c r="CP20" s="7"/>
      <c r="CQ20" s="6">
        <f>Planilha!$I$20*Cronograma!CP21</f>
        <v>0</v>
      </c>
      <c r="CR20" s="6"/>
      <c r="CS20" s="6"/>
      <c r="CT20" s="6"/>
      <c r="CU20" s="7"/>
      <c r="CV20" s="6">
        <f>Planilha!$I$20*Cronograma!CU21</f>
        <v>0</v>
      </c>
      <c r="CW20" s="6"/>
      <c r="CX20" s="6"/>
      <c r="CY20" s="6"/>
      <c r="CZ20" s="7"/>
      <c r="DA20" s="6">
        <f>Planilha!$I$20*Cronograma!CZ21</f>
        <v>0</v>
      </c>
      <c r="DB20" s="6"/>
      <c r="DC20" s="6"/>
      <c r="DD20" s="6"/>
      <c r="DE20" s="7"/>
      <c r="DF20" s="6">
        <f>Planilha!$I$20*Cronograma!DE21</f>
        <v>0</v>
      </c>
      <c r="DG20" s="6"/>
      <c r="DH20" s="6"/>
      <c r="DI20" s="6"/>
      <c r="DJ20" s="7"/>
      <c r="DK20" s="6">
        <f>Planilha!$I$20*Cronograma!DJ21</f>
        <v>0</v>
      </c>
      <c r="DL20" s="6"/>
      <c r="DM20" s="6"/>
      <c r="DN20" s="6"/>
      <c r="DO20" s="7"/>
      <c r="DP20" s="6">
        <f>Planilha!$I$20*Cronograma!DO21</f>
        <v>0</v>
      </c>
      <c r="DQ20" s="6"/>
      <c r="DR20" s="6"/>
      <c r="DS20" s="6"/>
      <c r="DT20" s="7"/>
      <c r="DU20" s="6">
        <f>Planilha!$I$20*Cronograma!DT21</f>
        <v>0</v>
      </c>
      <c r="DV20" s="6"/>
      <c r="DW20" s="6"/>
      <c r="DX20" s="6"/>
      <c r="DY20" s="7"/>
      <c r="DZ20" s="6">
        <f>Planilha!$I$20*Cronograma!DY21</f>
        <v>0</v>
      </c>
      <c r="EA20" s="6"/>
      <c r="EB20" s="6"/>
      <c r="EC20" s="6"/>
      <c r="ED20" s="7"/>
      <c r="EE20" s="6">
        <f>Planilha!$I$20*Cronograma!ED21</f>
        <v>0</v>
      </c>
      <c r="EF20" s="6"/>
      <c r="EG20" s="6"/>
      <c r="EH20" s="6"/>
      <c r="EI20" s="7"/>
      <c r="EJ20" s="6">
        <f>Planilha!$I$20*Cronograma!EI21</f>
        <v>0</v>
      </c>
      <c r="EK20" s="6"/>
      <c r="EL20" s="6"/>
      <c r="EM20" s="6"/>
      <c r="EN20" s="7"/>
      <c r="EO20" s="6">
        <f>Planilha!$I$20*Cronograma!EN21</f>
        <v>0</v>
      </c>
      <c r="EP20" s="6"/>
      <c r="EQ20" s="6"/>
      <c r="ER20" s="6"/>
      <c r="ES20" s="7"/>
      <c r="ET20" s="6">
        <f>Planilha!$I$20*Cronograma!ES21</f>
        <v>0</v>
      </c>
      <c r="EU20" s="6"/>
      <c r="EV20" s="6"/>
      <c r="EW20" s="6"/>
      <c r="EX20" s="7"/>
      <c r="EY20" s="6">
        <f>Planilha!$I$20*Cronograma!EX21</f>
        <v>0</v>
      </c>
      <c r="EZ20" s="6"/>
      <c r="FA20" s="6"/>
      <c r="FB20" s="6"/>
      <c r="FC20" s="7"/>
      <c r="FD20" s="6">
        <f>Planilha!$I$20*Cronograma!FC21</f>
        <v>0</v>
      </c>
      <c r="FE20" s="6"/>
      <c r="FF20" s="6"/>
      <c r="FG20" s="6"/>
      <c r="FH20" s="7"/>
      <c r="FI20" s="6">
        <f>Planilha!$I$20*Cronograma!FH21</f>
        <v>0</v>
      </c>
      <c r="FJ20" s="6"/>
      <c r="FK20" s="6"/>
      <c r="FL20" s="6"/>
      <c r="FM20" s="7"/>
      <c r="FN20" s="6">
        <f>Planilha!$I$20*Cronograma!FM21</f>
        <v>0</v>
      </c>
      <c r="FO20" s="6"/>
      <c r="FP20" s="6"/>
      <c r="FQ20" s="6"/>
      <c r="FR20" s="7"/>
      <c r="FS20" s="6">
        <f>Planilha!$I$20*Cronograma!FR21</f>
        <v>0</v>
      </c>
      <c r="FT20" s="6"/>
      <c r="FU20" s="6"/>
      <c r="FV20" s="6"/>
      <c r="FW20" s="7"/>
      <c r="FX20" s="6">
        <f>Planilha!$I$20*Cronograma!FW21</f>
        <v>0</v>
      </c>
      <c r="FY20" s="6"/>
      <c r="FZ20" s="6"/>
      <c r="GA20" s="6"/>
      <c r="GB20" s="7"/>
      <c r="GC20" s="6">
        <f>Planilha!$I$20*Cronograma!GB21</f>
        <v>0</v>
      </c>
      <c r="GD20" s="6"/>
      <c r="GE20" s="6"/>
      <c r="GF20" s="6"/>
      <c r="GG20" s="7"/>
      <c r="GH20" s="6">
        <f>Planilha!$I$20*Cronograma!GG21</f>
        <v>0</v>
      </c>
      <c r="GI20" s="6"/>
      <c r="GJ20" s="6"/>
      <c r="GK20" s="6"/>
      <c r="GL20" s="7"/>
      <c r="GM20" s="6">
        <f>Planilha!$I$20*Cronograma!GL21</f>
        <v>0</v>
      </c>
      <c r="GN20" s="6"/>
      <c r="GO20" s="6"/>
      <c r="GP20" s="6"/>
      <c r="GQ20" s="7"/>
      <c r="GR20" s="6">
        <f>Planilha!$I$20*Cronograma!GQ21</f>
        <v>0</v>
      </c>
      <c r="GS20" s="6"/>
      <c r="GT20" s="6"/>
      <c r="GU20" s="6"/>
      <c r="GV20" s="7"/>
      <c r="GW20" s="6">
        <f>Planilha!$I$20*Cronograma!GV21</f>
        <v>0</v>
      </c>
      <c r="GX20" s="6"/>
      <c r="GY20" s="6"/>
      <c r="GZ20" s="6"/>
      <c r="HA20" s="7"/>
      <c r="HB20" s="6">
        <f>Planilha!$I$20*Cronograma!HA21</f>
        <v>0</v>
      </c>
      <c r="HC20" s="6"/>
      <c r="HD20" s="6"/>
      <c r="HE20" s="6"/>
      <c r="HF20" s="7"/>
      <c r="HG20" s="6">
        <f>Planilha!$I$20*Cronograma!HF21</f>
        <v>0</v>
      </c>
      <c r="HH20" s="6"/>
      <c r="HI20" s="6"/>
      <c r="HJ20" s="6"/>
      <c r="HK20" s="7"/>
      <c r="HL20" s="6">
        <f>Planilha!$I$20*Cronograma!HK21</f>
        <v>0</v>
      </c>
      <c r="HM20" s="6"/>
      <c r="HN20" s="6"/>
      <c r="HO20" s="6"/>
      <c r="HP20" s="178">
        <f>SUM(D20:HO20)</f>
        <v>4557.2299999999996</v>
      </c>
    </row>
    <row r="21" spans="1:224" ht="9" x14ac:dyDescent="0.15">
      <c r="A21" s="179"/>
      <c r="B21" s="180"/>
      <c r="C21" s="183"/>
      <c r="D21" s="146">
        <v>1</v>
      </c>
      <c r="E21" s="147"/>
      <c r="F21" s="147"/>
      <c r="G21" s="147"/>
      <c r="H21" s="147"/>
      <c r="I21" s="146"/>
      <c r="J21" s="147"/>
      <c r="K21" s="147"/>
      <c r="L21" s="147"/>
      <c r="M21" s="147"/>
      <c r="N21" s="146"/>
      <c r="O21" s="147"/>
      <c r="P21" s="147"/>
      <c r="Q21" s="147"/>
      <c r="R21" s="147"/>
      <c r="S21" s="146"/>
      <c r="T21" s="147"/>
      <c r="U21" s="147"/>
      <c r="V21" s="147"/>
      <c r="W21" s="147"/>
      <c r="X21" s="146"/>
      <c r="Y21" s="147"/>
      <c r="Z21" s="147"/>
      <c r="AA21" s="147"/>
      <c r="AB21" s="147"/>
      <c r="AC21" s="146"/>
      <c r="AD21" s="147"/>
      <c r="AE21" s="147"/>
      <c r="AF21" s="147"/>
      <c r="AG21" s="147"/>
      <c r="AH21" s="146"/>
      <c r="AI21" s="147"/>
      <c r="AJ21" s="147"/>
      <c r="AK21" s="147"/>
      <c r="AL21" s="147"/>
      <c r="AM21" s="146"/>
      <c r="AN21" s="147"/>
      <c r="AO21" s="147"/>
      <c r="AP21" s="147"/>
      <c r="AQ21" s="147"/>
      <c r="AR21" s="146"/>
      <c r="AS21" s="147"/>
      <c r="AT21" s="147"/>
      <c r="AU21" s="147"/>
      <c r="AV21" s="147"/>
      <c r="AW21" s="146"/>
      <c r="AX21" s="147"/>
      <c r="AY21" s="147"/>
      <c r="AZ21" s="147"/>
      <c r="BA21" s="147"/>
      <c r="BB21" s="146"/>
      <c r="BC21" s="147"/>
      <c r="BD21" s="147"/>
      <c r="BE21" s="147"/>
      <c r="BF21" s="147"/>
      <c r="BG21" s="146"/>
      <c r="BH21" s="147"/>
      <c r="BI21" s="147"/>
      <c r="BJ21" s="147"/>
      <c r="BK21" s="147"/>
      <c r="BL21" s="146"/>
      <c r="BM21" s="147"/>
      <c r="BN21" s="147"/>
      <c r="BO21" s="147"/>
      <c r="BP21" s="147"/>
      <c r="BQ21" s="146"/>
      <c r="BR21" s="147"/>
      <c r="BS21" s="147"/>
      <c r="BT21" s="147"/>
      <c r="BU21" s="147"/>
      <c r="BV21" s="146"/>
      <c r="BW21" s="147"/>
      <c r="BX21" s="147"/>
      <c r="BY21" s="147"/>
      <c r="BZ21" s="147"/>
      <c r="CA21" s="146"/>
      <c r="CB21" s="147"/>
      <c r="CC21" s="147"/>
      <c r="CD21" s="147"/>
      <c r="CE21" s="147"/>
      <c r="CF21" s="146"/>
      <c r="CG21" s="147"/>
      <c r="CH21" s="147"/>
      <c r="CI21" s="147"/>
      <c r="CJ21" s="147"/>
      <c r="CK21" s="146"/>
      <c r="CL21" s="147"/>
      <c r="CM21" s="147"/>
      <c r="CN21" s="147"/>
      <c r="CO21" s="147"/>
      <c r="CP21" s="146"/>
      <c r="CQ21" s="147"/>
      <c r="CR21" s="147"/>
      <c r="CS21" s="147"/>
      <c r="CT21" s="147"/>
      <c r="CU21" s="146"/>
      <c r="CV21" s="147"/>
      <c r="CW21" s="147"/>
      <c r="CX21" s="147"/>
      <c r="CY21" s="147"/>
      <c r="CZ21" s="146"/>
      <c r="DA21" s="147"/>
      <c r="DB21" s="147"/>
      <c r="DC21" s="147"/>
      <c r="DD21" s="147"/>
      <c r="DE21" s="146"/>
      <c r="DF21" s="147"/>
      <c r="DG21" s="147"/>
      <c r="DH21" s="147"/>
      <c r="DI21" s="147"/>
      <c r="DJ21" s="146"/>
      <c r="DK21" s="147"/>
      <c r="DL21" s="147"/>
      <c r="DM21" s="147"/>
      <c r="DN21" s="147"/>
      <c r="DO21" s="146"/>
      <c r="DP21" s="147"/>
      <c r="DQ21" s="147"/>
      <c r="DR21" s="147"/>
      <c r="DS21" s="147"/>
      <c r="DT21" s="146"/>
      <c r="DU21" s="147"/>
      <c r="DV21" s="147"/>
      <c r="DW21" s="147"/>
      <c r="DX21" s="147"/>
      <c r="DY21" s="146"/>
      <c r="DZ21" s="147"/>
      <c r="EA21" s="147"/>
      <c r="EB21" s="147"/>
      <c r="EC21" s="147"/>
      <c r="ED21" s="146"/>
      <c r="EE21" s="147"/>
      <c r="EF21" s="147"/>
      <c r="EG21" s="147"/>
      <c r="EH21" s="147"/>
      <c r="EI21" s="146"/>
      <c r="EJ21" s="147"/>
      <c r="EK21" s="147"/>
      <c r="EL21" s="147"/>
      <c r="EM21" s="147"/>
      <c r="EN21" s="146"/>
      <c r="EO21" s="147"/>
      <c r="EP21" s="147"/>
      <c r="EQ21" s="147"/>
      <c r="ER21" s="147"/>
      <c r="ES21" s="146"/>
      <c r="ET21" s="147"/>
      <c r="EU21" s="147"/>
      <c r="EV21" s="147"/>
      <c r="EW21" s="147"/>
      <c r="EX21" s="146"/>
      <c r="EY21" s="147"/>
      <c r="EZ21" s="147"/>
      <c r="FA21" s="147"/>
      <c r="FB21" s="147"/>
      <c r="FC21" s="146"/>
      <c r="FD21" s="147"/>
      <c r="FE21" s="147"/>
      <c r="FF21" s="147"/>
      <c r="FG21" s="147"/>
      <c r="FH21" s="146"/>
      <c r="FI21" s="147"/>
      <c r="FJ21" s="147"/>
      <c r="FK21" s="147"/>
      <c r="FL21" s="147"/>
      <c r="FM21" s="146"/>
      <c r="FN21" s="147"/>
      <c r="FO21" s="147"/>
      <c r="FP21" s="147"/>
      <c r="FQ21" s="147"/>
      <c r="FR21" s="146"/>
      <c r="FS21" s="147"/>
      <c r="FT21" s="147"/>
      <c r="FU21" s="147"/>
      <c r="FV21" s="147"/>
      <c r="FW21" s="146"/>
      <c r="FX21" s="147"/>
      <c r="FY21" s="147"/>
      <c r="FZ21" s="147"/>
      <c r="GA21" s="147"/>
      <c r="GB21" s="146"/>
      <c r="GC21" s="147"/>
      <c r="GD21" s="147"/>
      <c r="GE21" s="147"/>
      <c r="GF21" s="147"/>
      <c r="GG21" s="146"/>
      <c r="GH21" s="147"/>
      <c r="GI21" s="147"/>
      <c r="GJ21" s="147"/>
      <c r="GK21" s="147"/>
      <c r="GL21" s="146"/>
      <c r="GM21" s="147"/>
      <c r="GN21" s="147"/>
      <c r="GO21" s="147"/>
      <c r="GP21" s="147"/>
      <c r="GQ21" s="146"/>
      <c r="GR21" s="147"/>
      <c r="GS21" s="147"/>
      <c r="GT21" s="147"/>
      <c r="GU21" s="147"/>
      <c r="GV21" s="146"/>
      <c r="GW21" s="147"/>
      <c r="GX21" s="147"/>
      <c r="GY21" s="147"/>
      <c r="GZ21" s="147"/>
      <c r="HA21" s="146"/>
      <c r="HB21" s="147"/>
      <c r="HC21" s="147"/>
      <c r="HD21" s="147"/>
      <c r="HE21" s="147"/>
      <c r="HF21" s="146"/>
      <c r="HG21" s="147"/>
      <c r="HH21" s="147"/>
      <c r="HI21" s="147"/>
      <c r="HJ21" s="147"/>
      <c r="HK21" s="146"/>
      <c r="HL21" s="147"/>
      <c r="HM21" s="147"/>
      <c r="HN21" s="147"/>
      <c r="HO21" s="147"/>
      <c r="HP21" s="21" t="str">
        <f>IF(Planilha!I20&lt;&gt;HP20,"VERIFIQUE","")</f>
        <v/>
      </c>
    </row>
    <row r="22" spans="1:224" ht="9" x14ac:dyDescent="0.15">
      <c r="A22" s="175" t="str">
        <f>Planilha!C22</f>
        <v>02</v>
      </c>
      <c r="B22" s="156"/>
      <c r="C22" s="181"/>
      <c r="D22" s="16"/>
      <c r="E22" s="17"/>
      <c r="F22" s="17"/>
      <c r="G22" s="17"/>
      <c r="H22" s="17"/>
      <c r="I22" s="533"/>
      <c r="J22" s="534"/>
      <c r="K22" s="535"/>
      <c r="L22" s="535"/>
      <c r="M22" s="535"/>
      <c r="N22" s="533"/>
      <c r="O22" s="534"/>
      <c r="P22" s="536"/>
      <c r="Q22" s="536"/>
      <c r="R22" s="536"/>
      <c r="S22" s="533"/>
      <c r="T22" s="534"/>
      <c r="U22" s="536"/>
      <c r="V22" s="536"/>
      <c r="W22" s="536"/>
      <c r="X22" s="16"/>
      <c r="Y22" s="17"/>
      <c r="Z22" s="19"/>
      <c r="AA22" s="19"/>
      <c r="AB22" s="19"/>
      <c r="AC22" s="16"/>
      <c r="AD22" s="17"/>
      <c r="AE22" s="19"/>
      <c r="AF22" s="19"/>
      <c r="AG22" s="19"/>
      <c r="AH22" s="16"/>
      <c r="AI22" s="17"/>
      <c r="AJ22" s="19"/>
      <c r="AK22" s="19"/>
      <c r="AL22" s="19"/>
      <c r="AM22" s="16"/>
      <c r="AN22" s="17"/>
      <c r="AO22" s="19"/>
      <c r="AP22" s="19"/>
      <c r="AQ22" s="19"/>
      <c r="AR22" s="16"/>
      <c r="AS22" s="17"/>
      <c r="AT22" s="19"/>
      <c r="AU22" s="19"/>
      <c r="AV22" s="19"/>
      <c r="AW22" s="16"/>
      <c r="AX22" s="17"/>
      <c r="AY22" s="19"/>
      <c r="AZ22" s="19"/>
      <c r="BA22" s="19"/>
      <c r="BB22" s="16"/>
      <c r="BC22" s="17"/>
      <c r="BD22" s="19"/>
      <c r="BE22" s="19"/>
      <c r="BF22" s="19"/>
      <c r="BG22" s="16"/>
      <c r="BH22" s="17"/>
      <c r="BI22" s="19"/>
      <c r="BJ22" s="19"/>
      <c r="BK22" s="19"/>
      <c r="BL22" s="16"/>
      <c r="BM22" s="17"/>
      <c r="BN22" s="19"/>
      <c r="BO22" s="19"/>
      <c r="BP22" s="19"/>
      <c r="BQ22" s="16"/>
      <c r="BR22" s="17"/>
      <c r="BS22" s="19"/>
      <c r="BT22" s="19"/>
      <c r="BU22" s="19"/>
      <c r="BV22" s="16"/>
      <c r="BW22" s="17"/>
      <c r="BX22" s="19"/>
      <c r="BY22" s="19"/>
      <c r="BZ22" s="19"/>
      <c r="CA22" s="16"/>
      <c r="CB22" s="17"/>
      <c r="CC22" s="19"/>
      <c r="CD22" s="19"/>
      <c r="CE22" s="19"/>
      <c r="CF22" s="16"/>
      <c r="CG22" s="17"/>
      <c r="CH22" s="19"/>
      <c r="CI22" s="19"/>
      <c r="CJ22" s="19"/>
      <c r="CK22" s="16"/>
      <c r="CL22" s="17"/>
      <c r="CM22" s="19"/>
      <c r="CN22" s="19"/>
      <c r="CO22" s="19"/>
      <c r="CP22" s="16"/>
      <c r="CQ22" s="17"/>
      <c r="CR22" s="19"/>
      <c r="CS22" s="19"/>
      <c r="CT22" s="19"/>
      <c r="CU22" s="16"/>
      <c r="CV22" s="17"/>
      <c r="CW22" s="19"/>
      <c r="CX22" s="19"/>
      <c r="CY22" s="19"/>
      <c r="CZ22" s="16"/>
      <c r="DA22" s="17"/>
      <c r="DB22" s="19"/>
      <c r="DC22" s="19"/>
      <c r="DD22" s="19"/>
      <c r="DE22" s="16"/>
      <c r="DF22" s="17"/>
      <c r="DG22" s="19"/>
      <c r="DH22" s="19"/>
      <c r="DI22" s="19"/>
      <c r="DJ22" s="16"/>
      <c r="DK22" s="17"/>
      <c r="DL22" s="19"/>
      <c r="DM22" s="19"/>
      <c r="DN22" s="19"/>
      <c r="DO22" s="16"/>
      <c r="DP22" s="17"/>
      <c r="DQ22" s="19"/>
      <c r="DR22" s="19"/>
      <c r="DS22" s="19"/>
      <c r="DT22" s="16"/>
      <c r="DU22" s="17"/>
      <c r="DV22" s="17"/>
      <c r="DW22" s="17"/>
      <c r="DX22" s="17"/>
      <c r="DY22" s="16"/>
      <c r="DZ22" s="17"/>
      <c r="EA22" s="18"/>
      <c r="EB22" s="18"/>
      <c r="EC22" s="18"/>
      <c r="ED22" s="16"/>
      <c r="EE22" s="17"/>
      <c r="EF22" s="19"/>
      <c r="EG22" s="19"/>
      <c r="EH22" s="19"/>
      <c r="EI22" s="16"/>
      <c r="EJ22" s="17"/>
      <c r="EK22" s="19"/>
      <c r="EL22" s="19"/>
      <c r="EM22" s="19"/>
      <c r="EN22" s="16"/>
      <c r="EO22" s="17"/>
      <c r="EP22" s="19"/>
      <c r="EQ22" s="19"/>
      <c r="ER22" s="19"/>
      <c r="ES22" s="16"/>
      <c r="ET22" s="17"/>
      <c r="EU22" s="19"/>
      <c r="EV22" s="19"/>
      <c r="EW22" s="19"/>
      <c r="EX22" s="16"/>
      <c r="EY22" s="17"/>
      <c r="EZ22" s="19"/>
      <c r="FA22" s="19"/>
      <c r="FB22" s="19"/>
      <c r="FC22" s="16"/>
      <c r="FD22" s="17"/>
      <c r="FE22" s="19"/>
      <c r="FF22" s="19"/>
      <c r="FG22" s="19"/>
      <c r="FH22" s="16"/>
      <c r="FI22" s="17"/>
      <c r="FJ22" s="19"/>
      <c r="FK22" s="19"/>
      <c r="FL22" s="19"/>
      <c r="FM22" s="16"/>
      <c r="FN22" s="17"/>
      <c r="FO22" s="19"/>
      <c r="FP22" s="19"/>
      <c r="FQ22" s="19"/>
      <c r="FR22" s="16"/>
      <c r="FS22" s="17"/>
      <c r="FT22" s="19"/>
      <c r="FU22" s="19"/>
      <c r="FV22" s="19"/>
      <c r="FW22" s="16"/>
      <c r="FX22" s="17"/>
      <c r="FY22" s="19"/>
      <c r="FZ22" s="19"/>
      <c r="GA22" s="19"/>
      <c r="GB22" s="16"/>
      <c r="GC22" s="17"/>
      <c r="GD22" s="19"/>
      <c r="GE22" s="19"/>
      <c r="GF22" s="19"/>
      <c r="GG22" s="16"/>
      <c r="GH22" s="17"/>
      <c r="GI22" s="19"/>
      <c r="GJ22" s="19"/>
      <c r="GK22" s="19"/>
      <c r="GL22" s="16"/>
      <c r="GM22" s="17"/>
      <c r="GN22" s="19"/>
      <c r="GO22" s="19"/>
      <c r="GP22" s="19"/>
      <c r="GQ22" s="16"/>
      <c r="GR22" s="17"/>
      <c r="GS22" s="19"/>
      <c r="GT22" s="19"/>
      <c r="GU22" s="19"/>
      <c r="GV22" s="16"/>
      <c r="GW22" s="17"/>
      <c r="GX22" s="19"/>
      <c r="GY22" s="19"/>
      <c r="GZ22" s="19"/>
      <c r="HA22" s="16"/>
      <c r="HB22" s="17"/>
      <c r="HC22" s="19"/>
      <c r="HD22" s="19"/>
      <c r="HE22" s="19"/>
      <c r="HF22" s="16"/>
      <c r="HG22" s="17"/>
      <c r="HH22" s="19"/>
      <c r="HI22" s="19"/>
      <c r="HJ22" s="19"/>
      <c r="HK22" s="16"/>
      <c r="HL22" s="17"/>
      <c r="HM22" s="19"/>
      <c r="HN22" s="19"/>
      <c r="HO22" s="19"/>
      <c r="HP22" s="176"/>
    </row>
    <row r="23" spans="1:224" ht="9" x14ac:dyDescent="0.15">
      <c r="A23" s="175"/>
      <c r="B23" s="158" t="str">
        <f>LEFT(Planilha!D22,23)</f>
        <v>ORÇAMENTO EXECUTIVO</v>
      </c>
      <c r="C23" s="177"/>
      <c r="D23" s="7"/>
      <c r="E23" s="6">
        <f>Planilha!$I$24*Cronograma!D24</f>
        <v>0</v>
      </c>
      <c r="F23" s="6"/>
      <c r="G23" s="6"/>
      <c r="H23" s="6"/>
      <c r="I23" s="7"/>
      <c r="J23" s="6">
        <f>Planilha!$I$24*Cronograma!I24</f>
        <v>0</v>
      </c>
      <c r="K23" s="6"/>
      <c r="L23" s="6"/>
      <c r="M23" s="6"/>
      <c r="N23" s="7"/>
      <c r="O23" s="6">
        <f>Planilha!$I$24*Cronograma!N24</f>
        <v>0</v>
      </c>
      <c r="P23" s="6"/>
      <c r="Q23" s="6"/>
      <c r="R23" s="6"/>
      <c r="S23" s="7"/>
      <c r="T23" s="6">
        <f>Planilha!$I$24*Cronograma!S24</f>
        <v>18228.91</v>
      </c>
      <c r="U23" s="6"/>
      <c r="V23" s="6"/>
      <c r="W23" s="6"/>
      <c r="X23" s="7"/>
      <c r="Y23" s="6">
        <f>Planilha!$I$24*Cronograma!X24</f>
        <v>0</v>
      </c>
      <c r="Z23" s="6"/>
      <c r="AA23" s="6"/>
      <c r="AB23" s="6"/>
      <c r="AC23" s="7"/>
      <c r="AD23" s="6">
        <f>Planilha!$I$24*Cronograma!AC24</f>
        <v>0</v>
      </c>
      <c r="AE23" s="6"/>
      <c r="AF23" s="6"/>
      <c r="AG23" s="6"/>
      <c r="AH23" s="7"/>
      <c r="AI23" s="6">
        <f>Planilha!$I$24*Cronograma!AH24</f>
        <v>0</v>
      </c>
      <c r="AJ23" s="6"/>
      <c r="AK23" s="6"/>
      <c r="AL23" s="6"/>
      <c r="AM23" s="7"/>
      <c r="AN23" s="6">
        <f>Planilha!$I$24*Cronograma!AM24</f>
        <v>0</v>
      </c>
      <c r="AO23" s="6"/>
      <c r="AP23" s="6"/>
      <c r="AQ23" s="6"/>
      <c r="AR23" s="7"/>
      <c r="AS23" s="6">
        <f>Planilha!$I$24*Cronograma!AR24</f>
        <v>0</v>
      </c>
      <c r="AT23" s="6"/>
      <c r="AU23" s="6"/>
      <c r="AV23" s="6"/>
      <c r="AW23" s="7"/>
      <c r="AX23" s="6">
        <f>Planilha!$I$24*Cronograma!AW24</f>
        <v>0</v>
      </c>
      <c r="AY23" s="6"/>
      <c r="AZ23" s="6"/>
      <c r="BA23" s="6"/>
      <c r="BB23" s="7"/>
      <c r="BC23" s="6">
        <f>Planilha!$I$24*Cronograma!BB24</f>
        <v>0</v>
      </c>
      <c r="BD23" s="6"/>
      <c r="BE23" s="6"/>
      <c r="BF23" s="6"/>
      <c r="BG23" s="7"/>
      <c r="BH23" s="6">
        <f>Planilha!$I$24*Cronograma!BG24</f>
        <v>0</v>
      </c>
      <c r="BI23" s="6"/>
      <c r="BJ23" s="6"/>
      <c r="BK23" s="6"/>
      <c r="BL23" s="7"/>
      <c r="BM23" s="6">
        <f>Planilha!$I$24*Cronograma!BL24</f>
        <v>0</v>
      </c>
      <c r="BN23" s="6"/>
      <c r="BO23" s="6"/>
      <c r="BP23" s="6"/>
      <c r="BQ23" s="7"/>
      <c r="BR23" s="6">
        <f>Planilha!$I$24*Cronograma!BQ24</f>
        <v>0</v>
      </c>
      <c r="BS23" s="6"/>
      <c r="BT23" s="6"/>
      <c r="BU23" s="6"/>
      <c r="BV23" s="7"/>
      <c r="BW23" s="6">
        <f>Planilha!$I$24*Cronograma!BV24</f>
        <v>0</v>
      </c>
      <c r="BX23" s="6"/>
      <c r="BY23" s="6"/>
      <c r="BZ23" s="6"/>
      <c r="CA23" s="7"/>
      <c r="CB23" s="6">
        <f>Planilha!$I$24*Cronograma!CA24</f>
        <v>0</v>
      </c>
      <c r="CC23" s="6"/>
      <c r="CD23" s="6"/>
      <c r="CE23" s="6"/>
      <c r="CF23" s="7"/>
      <c r="CG23" s="6">
        <f>Planilha!$I$24*Cronograma!CF24</f>
        <v>0</v>
      </c>
      <c r="CH23" s="6"/>
      <c r="CI23" s="6"/>
      <c r="CJ23" s="6"/>
      <c r="CK23" s="7"/>
      <c r="CL23" s="6">
        <f>Planilha!$I$24*Cronograma!CK24</f>
        <v>0</v>
      </c>
      <c r="CM23" s="6"/>
      <c r="CN23" s="6"/>
      <c r="CO23" s="6"/>
      <c r="CP23" s="7"/>
      <c r="CQ23" s="6">
        <f>Planilha!$I$24*Cronograma!CP24</f>
        <v>0</v>
      </c>
      <c r="CR23" s="6"/>
      <c r="CS23" s="6"/>
      <c r="CT23" s="6"/>
      <c r="CU23" s="7"/>
      <c r="CV23" s="6">
        <f>Planilha!$I$24*Cronograma!CU24</f>
        <v>0</v>
      </c>
      <c r="CW23" s="6"/>
      <c r="CX23" s="6"/>
      <c r="CY23" s="6"/>
      <c r="CZ23" s="7"/>
      <c r="DA23" s="6">
        <f>Planilha!$I$24*Cronograma!CZ24</f>
        <v>0</v>
      </c>
      <c r="DB23" s="6"/>
      <c r="DC23" s="6"/>
      <c r="DD23" s="6"/>
      <c r="DE23" s="7"/>
      <c r="DF23" s="6">
        <f>Planilha!$I$24*Cronograma!DE24</f>
        <v>0</v>
      </c>
      <c r="DG23" s="6"/>
      <c r="DH23" s="6"/>
      <c r="DI23" s="6"/>
      <c r="DJ23" s="7"/>
      <c r="DK23" s="6">
        <f>Planilha!$I$24*Cronograma!DJ24</f>
        <v>0</v>
      </c>
      <c r="DL23" s="6"/>
      <c r="DM23" s="6"/>
      <c r="DN23" s="6"/>
      <c r="DO23" s="7"/>
      <c r="DP23" s="6">
        <f>Planilha!$I$24*Cronograma!DO24</f>
        <v>0</v>
      </c>
      <c r="DQ23" s="6"/>
      <c r="DR23" s="6"/>
      <c r="DS23" s="6"/>
      <c r="DT23" s="7"/>
      <c r="DU23" s="6">
        <f>Planilha!$I$24*Cronograma!DT24</f>
        <v>0</v>
      </c>
      <c r="DV23" s="6"/>
      <c r="DW23" s="6"/>
      <c r="DX23" s="6"/>
      <c r="DY23" s="7"/>
      <c r="DZ23" s="6">
        <f>Planilha!$I$24*Cronograma!DY24</f>
        <v>0</v>
      </c>
      <c r="EA23" s="6"/>
      <c r="EB23" s="6"/>
      <c r="EC23" s="6"/>
      <c r="ED23" s="7"/>
      <c r="EE23" s="6">
        <f>Planilha!$I$24*Cronograma!ED24</f>
        <v>0</v>
      </c>
      <c r="EF23" s="6"/>
      <c r="EG23" s="6"/>
      <c r="EH23" s="6"/>
      <c r="EI23" s="7"/>
      <c r="EJ23" s="6">
        <f>Planilha!$I$24*Cronograma!EI24</f>
        <v>0</v>
      </c>
      <c r="EK23" s="6"/>
      <c r="EL23" s="6"/>
      <c r="EM23" s="6"/>
      <c r="EN23" s="7"/>
      <c r="EO23" s="6">
        <f>Planilha!$I$24*Cronograma!EN24</f>
        <v>0</v>
      </c>
      <c r="EP23" s="6"/>
      <c r="EQ23" s="6"/>
      <c r="ER23" s="6"/>
      <c r="ES23" s="7"/>
      <c r="ET23" s="6">
        <f>Planilha!$I$24*Cronograma!ES24</f>
        <v>0</v>
      </c>
      <c r="EU23" s="6"/>
      <c r="EV23" s="6"/>
      <c r="EW23" s="6"/>
      <c r="EX23" s="7"/>
      <c r="EY23" s="6">
        <f>Planilha!$I$24*Cronograma!EX24</f>
        <v>0</v>
      </c>
      <c r="EZ23" s="6"/>
      <c r="FA23" s="6"/>
      <c r="FB23" s="6"/>
      <c r="FC23" s="7"/>
      <c r="FD23" s="6">
        <f>Planilha!$I$24*Cronograma!FC24</f>
        <v>0</v>
      </c>
      <c r="FE23" s="6"/>
      <c r="FF23" s="6"/>
      <c r="FG23" s="6"/>
      <c r="FH23" s="7"/>
      <c r="FI23" s="6">
        <f>Planilha!$I$24*Cronograma!FH24</f>
        <v>0</v>
      </c>
      <c r="FJ23" s="6"/>
      <c r="FK23" s="6"/>
      <c r="FL23" s="6"/>
      <c r="FM23" s="7"/>
      <c r="FN23" s="6">
        <f>Planilha!$I$24*Cronograma!FM24</f>
        <v>0</v>
      </c>
      <c r="FO23" s="6"/>
      <c r="FP23" s="6"/>
      <c r="FQ23" s="6"/>
      <c r="FR23" s="7"/>
      <c r="FS23" s="6">
        <f>Planilha!$I$24*Cronograma!FR24</f>
        <v>0</v>
      </c>
      <c r="FT23" s="6"/>
      <c r="FU23" s="6"/>
      <c r="FV23" s="6"/>
      <c r="FW23" s="7"/>
      <c r="FX23" s="6">
        <f>Planilha!$I$24*Cronograma!FW24</f>
        <v>0</v>
      </c>
      <c r="FY23" s="6"/>
      <c r="FZ23" s="6"/>
      <c r="GA23" s="6"/>
      <c r="GB23" s="7"/>
      <c r="GC23" s="6">
        <f>Planilha!$I$24*Cronograma!GB24</f>
        <v>0</v>
      </c>
      <c r="GD23" s="6"/>
      <c r="GE23" s="6"/>
      <c r="GF23" s="6"/>
      <c r="GG23" s="7"/>
      <c r="GH23" s="6">
        <f>Planilha!$I$24*Cronograma!GG24</f>
        <v>0</v>
      </c>
      <c r="GI23" s="6"/>
      <c r="GJ23" s="6"/>
      <c r="GK23" s="6"/>
      <c r="GL23" s="7"/>
      <c r="GM23" s="6">
        <f>Planilha!$I$24*Cronograma!GL24</f>
        <v>0</v>
      </c>
      <c r="GN23" s="6"/>
      <c r="GO23" s="6"/>
      <c r="GP23" s="6"/>
      <c r="GQ23" s="7"/>
      <c r="GR23" s="6">
        <f>Planilha!$I$24*Cronograma!GQ24</f>
        <v>0</v>
      </c>
      <c r="GS23" s="6"/>
      <c r="GT23" s="6"/>
      <c r="GU23" s="6"/>
      <c r="GV23" s="7"/>
      <c r="GW23" s="6">
        <f>Planilha!$I$24*Cronograma!GV24</f>
        <v>0</v>
      </c>
      <c r="GX23" s="6"/>
      <c r="GY23" s="6"/>
      <c r="GZ23" s="6"/>
      <c r="HA23" s="7"/>
      <c r="HB23" s="6">
        <f>Planilha!$I$24*Cronograma!HA24</f>
        <v>0</v>
      </c>
      <c r="HC23" s="6"/>
      <c r="HD23" s="6"/>
      <c r="HE23" s="6"/>
      <c r="HF23" s="7"/>
      <c r="HG23" s="6">
        <f>Planilha!$I$24*Cronograma!HF24</f>
        <v>0</v>
      </c>
      <c r="HH23" s="6"/>
      <c r="HI23" s="6"/>
      <c r="HJ23" s="6"/>
      <c r="HK23" s="7"/>
      <c r="HL23" s="6">
        <f>Planilha!$I$24*Cronograma!HK24</f>
        <v>0</v>
      </c>
      <c r="HM23" s="6"/>
      <c r="HN23" s="6"/>
      <c r="HO23" s="6"/>
      <c r="HP23" s="178">
        <f>SUM(D23:HO23)</f>
        <v>18228.91</v>
      </c>
    </row>
    <row r="24" spans="1:224" ht="9" x14ac:dyDescent="0.15">
      <c r="A24" s="179"/>
      <c r="B24" s="278" t="str">
        <f>RIGHT(Planilha!D22,13)</f>
        <v>NTO EXECUTIVO</v>
      </c>
      <c r="C24" s="185"/>
      <c r="D24" s="146"/>
      <c r="E24" s="147"/>
      <c r="F24" s="147"/>
      <c r="G24" s="147"/>
      <c r="H24" s="147"/>
      <c r="I24" s="146"/>
      <c r="J24" s="147"/>
      <c r="K24" s="147"/>
      <c r="L24" s="147"/>
      <c r="M24" s="147"/>
      <c r="N24" s="146"/>
      <c r="O24" s="147"/>
      <c r="P24" s="147"/>
      <c r="Q24" s="147"/>
      <c r="R24" s="147"/>
      <c r="S24" s="146">
        <v>1</v>
      </c>
      <c r="T24" s="147"/>
      <c r="U24" s="147"/>
      <c r="V24" s="147"/>
      <c r="W24" s="147"/>
      <c r="X24" s="146"/>
      <c r="Y24" s="147"/>
      <c r="Z24" s="147"/>
      <c r="AA24" s="147"/>
      <c r="AB24" s="147"/>
      <c r="AC24" s="146"/>
      <c r="AD24" s="147"/>
      <c r="AE24" s="147"/>
      <c r="AF24" s="147"/>
      <c r="AG24" s="147"/>
      <c r="AH24" s="146"/>
      <c r="AI24" s="147"/>
      <c r="AJ24" s="147"/>
      <c r="AK24" s="147"/>
      <c r="AL24" s="147"/>
      <c r="AM24" s="146"/>
      <c r="AN24" s="147"/>
      <c r="AO24" s="147"/>
      <c r="AP24" s="147"/>
      <c r="AQ24" s="147"/>
      <c r="AR24" s="146"/>
      <c r="AS24" s="147"/>
      <c r="AT24" s="147"/>
      <c r="AU24" s="147"/>
      <c r="AV24" s="147"/>
      <c r="AW24" s="146"/>
      <c r="AX24" s="147"/>
      <c r="AY24" s="147"/>
      <c r="AZ24" s="147"/>
      <c r="BA24" s="147"/>
      <c r="BB24" s="146"/>
      <c r="BC24" s="147"/>
      <c r="BD24" s="147"/>
      <c r="BE24" s="147"/>
      <c r="BF24" s="147"/>
      <c r="BG24" s="146"/>
      <c r="BH24" s="147"/>
      <c r="BI24" s="147"/>
      <c r="BJ24" s="147"/>
      <c r="BK24" s="147"/>
      <c r="BL24" s="146"/>
      <c r="BM24" s="147"/>
      <c r="BN24" s="147"/>
      <c r="BO24" s="147"/>
      <c r="BP24" s="147"/>
      <c r="BQ24" s="146"/>
      <c r="BR24" s="147"/>
      <c r="BS24" s="147"/>
      <c r="BT24" s="147"/>
      <c r="BU24" s="147"/>
      <c r="BV24" s="146"/>
      <c r="BW24" s="147"/>
      <c r="BX24" s="147"/>
      <c r="BY24" s="147"/>
      <c r="BZ24" s="147"/>
      <c r="CA24" s="146"/>
      <c r="CB24" s="147"/>
      <c r="CC24" s="147"/>
      <c r="CD24" s="147"/>
      <c r="CE24" s="147"/>
      <c r="CF24" s="146"/>
      <c r="CG24" s="147"/>
      <c r="CH24" s="147"/>
      <c r="CI24" s="147"/>
      <c r="CJ24" s="147"/>
      <c r="CK24" s="146"/>
      <c r="CL24" s="147"/>
      <c r="CM24" s="147"/>
      <c r="CN24" s="147"/>
      <c r="CO24" s="147"/>
      <c r="CP24" s="146"/>
      <c r="CQ24" s="147"/>
      <c r="CR24" s="147"/>
      <c r="CS24" s="147"/>
      <c r="CT24" s="147"/>
      <c r="CU24" s="146"/>
      <c r="CV24" s="147"/>
      <c r="CW24" s="147"/>
      <c r="CX24" s="147"/>
      <c r="CY24" s="147"/>
      <c r="CZ24" s="146"/>
      <c r="DA24" s="147"/>
      <c r="DB24" s="147"/>
      <c r="DC24" s="147"/>
      <c r="DD24" s="147"/>
      <c r="DE24" s="146"/>
      <c r="DF24" s="147"/>
      <c r="DG24" s="147"/>
      <c r="DH24" s="147"/>
      <c r="DI24" s="147"/>
      <c r="DJ24" s="146"/>
      <c r="DK24" s="147"/>
      <c r="DL24" s="147"/>
      <c r="DM24" s="147"/>
      <c r="DN24" s="147"/>
      <c r="DO24" s="146"/>
      <c r="DP24" s="147"/>
      <c r="DQ24" s="147"/>
      <c r="DR24" s="147"/>
      <c r="DS24" s="147"/>
      <c r="DT24" s="146"/>
      <c r="DU24" s="147"/>
      <c r="DV24" s="147"/>
      <c r="DW24" s="147"/>
      <c r="DX24" s="147"/>
      <c r="DY24" s="146"/>
      <c r="DZ24" s="147"/>
      <c r="EA24" s="147"/>
      <c r="EB24" s="147"/>
      <c r="EC24" s="147"/>
      <c r="ED24" s="146"/>
      <c r="EE24" s="147"/>
      <c r="EF24" s="147"/>
      <c r="EG24" s="147"/>
      <c r="EH24" s="147"/>
      <c r="EI24" s="146"/>
      <c r="EJ24" s="147"/>
      <c r="EK24" s="147"/>
      <c r="EL24" s="147"/>
      <c r="EM24" s="147"/>
      <c r="EN24" s="146"/>
      <c r="EO24" s="147"/>
      <c r="EP24" s="147"/>
      <c r="EQ24" s="147"/>
      <c r="ER24" s="147"/>
      <c r="ES24" s="146"/>
      <c r="ET24" s="147"/>
      <c r="EU24" s="147"/>
      <c r="EV24" s="147"/>
      <c r="EW24" s="147"/>
      <c r="EX24" s="146"/>
      <c r="EY24" s="147"/>
      <c r="EZ24" s="147"/>
      <c r="FA24" s="147"/>
      <c r="FB24" s="147"/>
      <c r="FC24" s="146"/>
      <c r="FD24" s="147"/>
      <c r="FE24" s="147"/>
      <c r="FF24" s="147"/>
      <c r="FG24" s="147"/>
      <c r="FH24" s="146"/>
      <c r="FI24" s="147"/>
      <c r="FJ24" s="147"/>
      <c r="FK24" s="147"/>
      <c r="FL24" s="147"/>
      <c r="FM24" s="146"/>
      <c r="FN24" s="147"/>
      <c r="FO24" s="147"/>
      <c r="FP24" s="147"/>
      <c r="FQ24" s="147"/>
      <c r="FR24" s="146"/>
      <c r="FS24" s="147"/>
      <c r="FT24" s="147"/>
      <c r="FU24" s="147"/>
      <c r="FV24" s="147"/>
      <c r="FW24" s="146"/>
      <c r="FX24" s="147"/>
      <c r="FY24" s="147"/>
      <c r="FZ24" s="147"/>
      <c r="GA24" s="147"/>
      <c r="GB24" s="146"/>
      <c r="GC24" s="147"/>
      <c r="GD24" s="147"/>
      <c r="GE24" s="147"/>
      <c r="GF24" s="147"/>
      <c r="GG24" s="146"/>
      <c r="GH24" s="147"/>
      <c r="GI24" s="147"/>
      <c r="GJ24" s="147"/>
      <c r="GK24" s="147"/>
      <c r="GL24" s="146"/>
      <c r="GM24" s="147"/>
      <c r="GN24" s="147"/>
      <c r="GO24" s="147"/>
      <c r="GP24" s="147"/>
      <c r="GQ24" s="146"/>
      <c r="GR24" s="147"/>
      <c r="GS24" s="147"/>
      <c r="GT24" s="147"/>
      <c r="GU24" s="147"/>
      <c r="GV24" s="146"/>
      <c r="GW24" s="147"/>
      <c r="GX24" s="147"/>
      <c r="GY24" s="147"/>
      <c r="GZ24" s="147"/>
      <c r="HA24" s="146"/>
      <c r="HB24" s="147"/>
      <c r="HC24" s="147"/>
      <c r="HD24" s="147"/>
      <c r="HE24" s="147"/>
      <c r="HF24" s="146"/>
      <c r="HG24" s="147"/>
      <c r="HH24" s="147"/>
      <c r="HI24" s="147"/>
      <c r="HJ24" s="147"/>
      <c r="HK24" s="146"/>
      <c r="HL24" s="147"/>
      <c r="HM24" s="147"/>
      <c r="HN24" s="147"/>
      <c r="HO24" s="147"/>
      <c r="HP24" s="21" t="str">
        <f>IF(Planilha!I24&lt;&gt;HP23,"VERIFIQUE","")</f>
        <v/>
      </c>
    </row>
    <row r="25" spans="1:224" ht="9" x14ac:dyDescent="0.15">
      <c r="A25" s="155"/>
      <c r="B25" s="156"/>
      <c r="C25" s="18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188"/>
    </row>
    <row r="26" spans="1:224" ht="9" x14ac:dyDescent="0.15">
      <c r="A26" s="189"/>
      <c r="B26" s="190"/>
      <c r="C26" s="181"/>
      <c r="D26" s="11"/>
      <c r="E26" s="12"/>
      <c r="F26" s="12"/>
      <c r="G26" s="12"/>
      <c r="H26" s="12"/>
      <c r="I26" s="11"/>
      <c r="J26" s="12"/>
      <c r="K26" s="12"/>
      <c r="L26" s="12"/>
      <c r="M26" s="12"/>
      <c r="N26" s="11"/>
      <c r="O26" s="12"/>
      <c r="P26" s="12"/>
      <c r="Q26" s="12"/>
      <c r="R26" s="12"/>
      <c r="S26" s="11"/>
      <c r="T26" s="12"/>
      <c r="U26" s="12"/>
      <c r="V26" s="12"/>
      <c r="W26" s="12"/>
      <c r="X26" s="11"/>
      <c r="Y26" s="12"/>
      <c r="Z26" s="12"/>
      <c r="AA26" s="12"/>
      <c r="AB26" s="12"/>
      <c r="AC26" s="11"/>
      <c r="AD26" s="12"/>
      <c r="AE26" s="12"/>
      <c r="AF26" s="12"/>
      <c r="AG26" s="12"/>
      <c r="AH26" s="11"/>
      <c r="AI26" s="12"/>
      <c r="AJ26" s="12"/>
      <c r="AK26" s="12"/>
      <c r="AL26" s="12"/>
      <c r="AM26" s="11"/>
      <c r="AN26" s="12"/>
      <c r="AO26" s="12"/>
      <c r="AP26" s="12"/>
      <c r="AQ26" s="12"/>
      <c r="AR26" s="11"/>
      <c r="AS26" s="12"/>
      <c r="AT26" s="12"/>
      <c r="AU26" s="12"/>
      <c r="AV26" s="12"/>
      <c r="AW26" s="11"/>
      <c r="AX26" s="12"/>
      <c r="AY26" s="12"/>
      <c r="AZ26" s="12"/>
      <c r="BA26" s="12"/>
      <c r="BB26" s="11"/>
      <c r="BC26" s="12"/>
      <c r="BD26" s="12"/>
      <c r="BE26" s="12"/>
      <c r="BF26" s="12"/>
      <c r="BG26" s="11"/>
      <c r="BH26" s="12"/>
      <c r="BI26" s="12"/>
      <c r="BJ26" s="12"/>
      <c r="BK26" s="12"/>
      <c r="BL26" s="11"/>
      <c r="BM26" s="12"/>
      <c r="BN26" s="12"/>
      <c r="BO26" s="12"/>
      <c r="BP26" s="12"/>
      <c r="BQ26" s="11"/>
      <c r="BR26" s="12"/>
      <c r="BS26" s="12"/>
      <c r="BT26" s="12"/>
      <c r="BU26" s="12"/>
      <c r="BV26" s="11"/>
      <c r="BW26" s="12"/>
      <c r="BX26" s="12"/>
      <c r="BY26" s="12"/>
      <c r="BZ26" s="12"/>
      <c r="CA26" s="11"/>
      <c r="CB26" s="12"/>
      <c r="CC26" s="12"/>
      <c r="CD26" s="12"/>
      <c r="CE26" s="12"/>
      <c r="CF26" s="11"/>
      <c r="CG26" s="12"/>
      <c r="CH26" s="12"/>
      <c r="CI26" s="12"/>
      <c r="CJ26" s="12"/>
      <c r="CK26" s="11"/>
      <c r="CL26" s="12"/>
      <c r="CM26" s="12"/>
      <c r="CN26" s="12"/>
      <c r="CO26" s="12"/>
      <c r="CP26" s="11"/>
      <c r="CQ26" s="12"/>
      <c r="CR26" s="12"/>
      <c r="CS26" s="12"/>
      <c r="CT26" s="12"/>
      <c r="CU26" s="11"/>
      <c r="CV26" s="12"/>
      <c r="CW26" s="12"/>
      <c r="CX26" s="12"/>
      <c r="CY26" s="12"/>
      <c r="CZ26" s="11"/>
      <c r="DA26" s="12"/>
      <c r="DB26" s="12"/>
      <c r="DC26" s="12"/>
      <c r="DD26" s="12"/>
      <c r="DE26" s="11"/>
      <c r="DF26" s="12"/>
      <c r="DG26" s="12"/>
      <c r="DH26" s="12"/>
      <c r="DI26" s="12"/>
      <c r="DJ26" s="11"/>
      <c r="DK26" s="12"/>
      <c r="DL26" s="12"/>
      <c r="DM26" s="12"/>
      <c r="DN26" s="12"/>
      <c r="DO26" s="11"/>
      <c r="DP26" s="12"/>
      <c r="DQ26" s="12"/>
      <c r="DR26" s="12"/>
      <c r="DS26" s="12"/>
      <c r="DT26" s="11"/>
      <c r="DU26" s="12"/>
      <c r="DV26" s="12"/>
      <c r="DW26" s="12"/>
      <c r="DX26" s="12"/>
      <c r="DY26" s="11"/>
      <c r="DZ26" s="12"/>
      <c r="EA26" s="12"/>
      <c r="EB26" s="12"/>
      <c r="EC26" s="12"/>
      <c r="ED26" s="11"/>
      <c r="EE26" s="12"/>
      <c r="EF26" s="12"/>
      <c r="EG26" s="12"/>
      <c r="EH26" s="12"/>
      <c r="EI26" s="11"/>
      <c r="EJ26" s="12"/>
      <c r="EK26" s="12"/>
      <c r="EL26" s="12"/>
      <c r="EM26" s="12"/>
      <c r="EN26" s="11"/>
      <c r="EO26" s="12"/>
      <c r="EP26" s="12"/>
      <c r="EQ26" s="12"/>
      <c r="ER26" s="12"/>
      <c r="ES26" s="11"/>
      <c r="ET26" s="12"/>
      <c r="EU26" s="12"/>
      <c r="EV26" s="12"/>
      <c r="EW26" s="12"/>
      <c r="EX26" s="11"/>
      <c r="EY26" s="12"/>
      <c r="EZ26" s="12"/>
      <c r="FA26" s="12"/>
      <c r="FB26" s="12"/>
      <c r="FC26" s="11"/>
      <c r="FD26" s="12"/>
      <c r="FE26" s="12"/>
      <c r="FF26" s="12"/>
      <c r="FG26" s="12"/>
      <c r="FH26" s="11"/>
      <c r="FI26" s="12"/>
      <c r="FJ26" s="12"/>
      <c r="FK26" s="12"/>
      <c r="FL26" s="12"/>
      <c r="FM26" s="11"/>
      <c r="FN26" s="12"/>
      <c r="FO26" s="12"/>
      <c r="FP26" s="12"/>
      <c r="FQ26" s="12"/>
      <c r="FR26" s="11"/>
      <c r="FS26" s="12"/>
      <c r="FT26" s="12"/>
      <c r="FU26" s="12"/>
      <c r="FV26" s="12"/>
      <c r="FW26" s="11"/>
      <c r="FX26" s="12"/>
      <c r="FY26" s="12"/>
      <c r="FZ26" s="12"/>
      <c r="GA26" s="12"/>
      <c r="GB26" s="11"/>
      <c r="GC26" s="12"/>
      <c r="GD26" s="12"/>
      <c r="GE26" s="12"/>
      <c r="GF26" s="12"/>
      <c r="GG26" s="11"/>
      <c r="GH26" s="12"/>
      <c r="GI26" s="12"/>
      <c r="GJ26" s="12"/>
      <c r="GK26" s="12"/>
      <c r="GL26" s="11"/>
      <c r="GM26" s="12"/>
      <c r="GN26" s="12"/>
      <c r="GO26" s="12"/>
      <c r="GP26" s="12"/>
      <c r="GQ26" s="11"/>
      <c r="GR26" s="12"/>
      <c r="GS26" s="12"/>
      <c r="GT26" s="12"/>
      <c r="GU26" s="12"/>
      <c r="GV26" s="11"/>
      <c r="GW26" s="12"/>
      <c r="GX26" s="12"/>
      <c r="GY26" s="12"/>
      <c r="GZ26" s="12"/>
      <c r="HA26" s="11"/>
      <c r="HB26" s="12"/>
      <c r="HC26" s="12"/>
      <c r="HD26" s="12"/>
      <c r="HE26" s="12"/>
      <c r="HF26" s="11"/>
      <c r="HG26" s="12"/>
      <c r="HH26" s="12"/>
      <c r="HI26" s="12"/>
      <c r="HJ26" s="12"/>
      <c r="HK26" s="11"/>
      <c r="HL26" s="12"/>
      <c r="HM26" s="12"/>
      <c r="HN26" s="12"/>
      <c r="HO26" s="12"/>
      <c r="HP26" s="191"/>
    </row>
    <row r="27" spans="1:224" ht="9" x14ac:dyDescent="0.15">
      <c r="A27" s="192" t="s">
        <v>41</v>
      </c>
      <c r="B27" s="156"/>
      <c r="C27" s="158"/>
      <c r="D27" s="13">
        <f>SUM(E19:E24)</f>
        <v>4557.2299999999996</v>
      </c>
      <c r="E27" s="14"/>
      <c r="F27" s="14"/>
      <c r="G27" s="14"/>
      <c r="H27" s="14"/>
      <c r="I27" s="13">
        <f>SUM(J19:J24)</f>
        <v>0</v>
      </c>
      <c r="J27" s="14"/>
      <c r="K27" s="14"/>
      <c r="L27" s="14"/>
      <c r="M27" s="14"/>
      <c r="N27" s="13">
        <f>SUM(O19:O24)</f>
        <v>0</v>
      </c>
      <c r="O27" s="14"/>
      <c r="P27" s="14"/>
      <c r="Q27" s="14"/>
      <c r="R27" s="14"/>
      <c r="S27" s="13">
        <f>SUM(T19:T24)</f>
        <v>18228.91</v>
      </c>
      <c r="T27" s="14"/>
      <c r="U27" s="14"/>
      <c r="V27" s="14"/>
      <c r="W27" s="14"/>
      <c r="X27" s="13">
        <f>SUM(Y19:Y24)</f>
        <v>0</v>
      </c>
      <c r="Y27" s="14"/>
      <c r="Z27" s="14"/>
      <c r="AA27" s="14"/>
      <c r="AB27" s="14"/>
      <c r="AC27" s="13">
        <f>SUM(AD19:AD24)</f>
        <v>0</v>
      </c>
      <c r="AD27" s="14"/>
      <c r="AE27" s="14"/>
      <c r="AF27" s="14"/>
      <c r="AG27" s="14"/>
      <c r="AH27" s="13">
        <f>SUM(AI19:AI24)</f>
        <v>0</v>
      </c>
      <c r="AI27" s="14"/>
      <c r="AJ27" s="14"/>
      <c r="AK27" s="14"/>
      <c r="AL27" s="14"/>
      <c r="AM27" s="13">
        <f>SUM(AN19:AN24)</f>
        <v>0</v>
      </c>
      <c r="AN27" s="14"/>
      <c r="AO27" s="14"/>
      <c r="AP27" s="14"/>
      <c r="AQ27" s="14"/>
      <c r="AR27" s="13">
        <f>SUM(AS19:AS24)</f>
        <v>0</v>
      </c>
      <c r="AS27" s="14"/>
      <c r="AT27" s="14"/>
      <c r="AU27" s="14"/>
      <c r="AV27" s="14"/>
      <c r="AW27" s="13">
        <f>SUM(AX19:AX24)</f>
        <v>0</v>
      </c>
      <c r="AX27" s="14"/>
      <c r="AY27" s="14"/>
      <c r="AZ27" s="14"/>
      <c r="BA27" s="14"/>
      <c r="BB27" s="13">
        <f>SUM(BC19:BC24)</f>
        <v>0</v>
      </c>
      <c r="BC27" s="14"/>
      <c r="BD27" s="14"/>
      <c r="BE27" s="14"/>
      <c r="BF27" s="14"/>
      <c r="BG27" s="13">
        <f>SUM(BH19:BH24)</f>
        <v>0</v>
      </c>
      <c r="BH27" s="14"/>
      <c r="BI27" s="14"/>
      <c r="BJ27" s="14"/>
      <c r="BK27" s="14"/>
      <c r="BL27" s="13">
        <f>SUM(BM19:BM24)</f>
        <v>0</v>
      </c>
      <c r="BM27" s="14"/>
      <c r="BN27" s="14"/>
      <c r="BO27" s="14"/>
      <c r="BP27" s="14"/>
      <c r="BQ27" s="13">
        <f>SUM(BR19:BR24)</f>
        <v>0</v>
      </c>
      <c r="BR27" s="14"/>
      <c r="BS27" s="14"/>
      <c r="BT27" s="14"/>
      <c r="BU27" s="14"/>
      <c r="BV27" s="13">
        <f>SUM(BW19:BW24)</f>
        <v>0</v>
      </c>
      <c r="BW27" s="14"/>
      <c r="BX27" s="14"/>
      <c r="BY27" s="14"/>
      <c r="BZ27" s="14"/>
      <c r="CA27" s="13">
        <f>SUM(CB19:CB24)</f>
        <v>0</v>
      </c>
      <c r="CB27" s="14"/>
      <c r="CC27" s="14"/>
      <c r="CD27" s="14"/>
      <c r="CE27" s="14"/>
      <c r="CF27" s="13">
        <f>SUM(CG19:CG24)</f>
        <v>0</v>
      </c>
      <c r="CG27" s="14"/>
      <c r="CH27" s="14"/>
      <c r="CI27" s="14"/>
      <c r="CJ27" s="14"/>
      <c r="CK27" s="13">
        <f>SUM(CL19:CL24)</f>
        <v>0</v>
      </c>
      <c r="CL27" s="14"/>
      <c r="CM27" s="14"/>
      <c r="CN27" s="14"/>
      <c r="CO27" s="14"/>
      <c r="CP27" s="13">
        <f>SUM(CQ19:CQ24)</f>
        <v>0</v>
      </c>
      <c r="CQ27" s="14"/>
      <c r="CR27" s="14"/>
      <c r="CS27" s="14"/>
      <c r="CT27" s="14"/>
      <c r="CU27" s="13">
        <f>SUM(CV19:CV24)</f>
        <v>0</v>
      </c>
      <c r="CV27" s="14"/>
      <c r="CW27" s="14"/>
      <c r="CX27" s="14"/>
      <c r="CY27" s="14"/>
      <c r="CZ27" s="13">
        <f>SUM(DA19:DA24)</f>
        <v>0</v>
      </c>
      <c r="DA27" s="14"/>
      <c r="DB27" s="14"/>
      <c r="DC27" s="14"/>
      <c r="DD27" s="14"/>
      <c r="DE27" s="13">
        <f>SUM(DF19:DF24)</f>
        <v>0</v>
      </c>
      <c r="DF27" s="14"/>
      <c r="DG27" s="14"/>
      <c r="DH27" s="14"/>
      <c r="DI27" s="14"/>
      <c r="DJ27" s="13">
        <f>SUM(DK19:DK24)</f>
        <v>0</v>
      </c>
      <c r="DK27" s="14"/>
      <c r="DL27" s="14"/>
      <c r="DM27" s="14"/>
      <c r="DN27" s="14"/>
      <c r="DO27" s="13">
        <f>SUM(DP19:DP24)</f>
        <v>0</v>
      </c>
      <c r="DP27" s="14"/>
      <c r="DQ27" s="14"/>
      <c r="DR27" s="14"/>
      <c r="DS27" s="14"/>
      <c r="DT27" s="13">
        <f>SUM(DU19:DU24)</f>
        <v>0</v>
      </c>
      <c r="DU27" s="14"/>
      <c r="DV27" s="14"/>
      <c r="DW27" s="14"/>
      <c r="DX27" s="14"/>
      <c r="DY27" s="13">
        <f>SUM(DZ19:DZ24)</f>
        <v>0</v>
      </c>
      <c r="DZ27" s="14"/>
      <c r="EA27" s="14"/>
      <c r="EB27" s="14"/>
      <c r="EC27" s="14"/>
      <c r="ED27" s="13">
        <f>SUM(EE19:EE24)</f>
        <v>0</v>
      </c>
      <c r="EE27" s="14"/>
      <c r="EF27" s="14"/>
      <c r="EG27" s="14"/>
      <c r="EH27" s="14"/>
      <c r="EI27" s="13">
        <f>SUM(EJ19:EJ24)</f>
        <v>0</v>
      </c>
      <c r="EJ27" s="14"/>
      <c r="EK27" s="14"/>
      <c r="EL27" s="14"/>
      <c r="EM27" s="14"/>
      <c r="EN27" s="13">
        <f>SUM(EO19:EO24)</f>
        <v>0</v>
      </c>
      <c r="EO27" s="14"/>
      <c r="EP27" s="14"/>
      <c r="EQ27" s="14"/>
      <c r="ER27" s="14"/>
      <c r="ES27" s="13">
        <f>SUM(ET19:ET24)</f>
        <v>0</v>
      </c>
      <c r="ET27" s="14"/>
      <c r="EU27" s="14"/>
      <c r="EV27" s="14"/>
      <c r="EW27" s="14"/>
      <c r="EX27" s="13">
        <f>SUM(EY19:EY24)</f>
        <v>0</v>
      </c>
      <c r="EY27" s="14"/>
      <c r="EZ27" s="14"/>
      <c r="FA27" s="14"/>
      <c r="FB27" s="14"/>
      <c r="FC27" s="13">
        <f>SUM(FD19:FD24)</f>
        <v>0</v>
      </c>
      <c r="FD27" s="14"/>
      <c r="FE27" s="14"/>
      <c r="FF27" s="14"/>
      <c r="FG27" s="14"/>
      <c r="FH27" s="13">
        <f>SUM(FI19:FI24)</f>
        <v>0</v>
      </c>
      <c r="FI27" s="14"/>
      <c r="FJ27" s="14"/>
      <c r="FK27" s="14"/>
      <c r="FL27" s="14"/>
      <c r="FM27" s="13">
        <f>SUM(FN19:FN24)</f>
        <v>0</v>
      </c>
      <c r="FN27" s="14"/>
      <c r="FO27" s="14"/>
      <c r="FP27" s="14"/>
      <c r="FQ27" s="14"/>
      <c r="FR27" s="13">
        <f>SUM(FS19:FS24)</f>
        <v>0</v>
      </c>
      <c r="FS27" s="14"/>
      <c r="FT27" s="14"/>
      <c r="FU27" s="14"/>
      <c r="FV27" s="14"/>
      <c r="FW27" s="13">
        <f>SUM(FX19:FX24)</f>
        <v>0</v>
      </c>
      <c r="FX27" s="14"/>
      <c r="FY27" s="14"/>
      <c r="FZ27" s="14"/>
      <c r="GA27" s="14"/>
      <c r="GB27" s="13">
        <f>SUM(GC19:GC24)</f>
        <v>0</v>
      </c>
      <c r="GC27" s="14"/>
      <c r="GD27" s="14"/>
      <c r="GE27" s="14"/>
      <c r="GF27" s="14"/>
      <c r="GG27" s="13">
        <f>SUM(GH19:GH24)</f>
        <v>0</v>
      </c>
      <c r="GH27" s="14"/>
      <c r="GI27" s="14"/>
      <c r="GJ27" s="14"/>
      <c r="GK27" s="14"/>
      <c r="GL27" s="13">
        <f>SUM(GM19:GM24)</f>
        <v>0</v>
      </c>
      <c r="GM27" s="14"/>
      <c r="GN27" s="14"/>
      <c r="GO27" s="14"/>
      <c r="GP27" s="14"/>
      <c r="GQ27" s="13">
        <f>SUM(GR19:GR24)</f>
        <v>0</v>
      </c>
      <c r="GR27" s="14"/>
      <c r="GS27" s="14"/>
      <c r="GT27" s="14"/>
      <c r="GU27" s="14"/>
      <c r="GV27" s="13">
        <f>SUM(GW19:GW24)</f>
        <v>0</v>
      </c>
      <c r="GW27" s="14"/>
      <c r="GX27" s="14"/>
      <c r="GY27" s="14"/>
      <c r="GZ27" s="14"/>
      <c r="HA27" s="13">
        <f>SUM(HB19:HB24)</f>
        <v>0</v>
      </c>
      <c r="HB27" s="14"/>
      <c r="HC27" s="14"/>
      <c r="HD27" s="14"/>
      <c r="HE27" s="14"/>
      <c r="HF27" s="13">
        <f>SUM(HG19:HG24)</f>
        <v>0</v>
      </c>
      <c r="HG27" s="14"/>
      <c r="HH27" s="14"/>
      <c r="HI27" s="14"/>
      <c r="HJ27" s="14"/>
      <c r="HK27" s="13">
        <f>SUM(HL19:HL24)</f>
        <v>0</v>
      </c>
      <c r="HL27" s="14"/>
      <c r="HM27" s="14"/>
      <c r="HN27" s="14"/>
      <c r="HO27" s="14"/>
      <c r="HP27" s="178">
        <f>SUM(D27:HO27)</f>
        <v>22786.14</v>
      </c>
    </row>
    <row r="28" spans="1:224" ht="9" x14ac:dyDescent="0.15">
      <c r="A28" s="179"/>
      <c r="B28" s="184"/>
      <c r="C28" s="186"/>
      <c r="D28" s="10"/>
      <c r="E28" s="9"/>
      <c r="F28" s="9"/>
      <c r="G28" s="9"/>
      <c r="H28" s="9"/>
      <c r="I28" s="10"/>
      <c r="J28" s="9"/>
      <c r="K28" s="9"/>
      <c r="L28" s="9"/>
      <c r="M28" s="9"/>
      <c r="N28" s="10"/>
      <c r="O28" s="9"/>
      <c r="P28" s="9"/>
      <c r="Q28" s="9"/>
      <c r="R28" s="9"/>
      <c r="S28" s="10"/>
      <c r="T28" s="9"/>
      <c r="U28" s="9"/>
      <c r="V28" s="9"/>
      <c r="W28" s="9"/>
      <c r="X28" s="10"/>
      <c r="Y28" s="9"/>
      <c r="Z28" s="9"/>
      <c r="AA28" s="9"/>
      <c r="AB28" s="9"/>
      <c r="AC28" s="10"/>
      <c r="AD28" s="9"/>
      <c r="AE28" s="9"/>
      <c r="AF28" s="9"/>
      <c r="AG28" s="9"/>
      <c r="AH28" s="10"/>
      <c r="AI28" s="9"/>
      <c r="AJ28" s="9"/>
      <c r="AK28" s="9"/>
      <c r="AL28" s="9"/>
      <c r="AM28" s="10"/>
      <c r="AN28" s="9"/>
      <c r="AO28" s="9"/>
      <c r="AP28" s="9"/>
      <c r="AQ28" s="9"/>
      <c r="AR28" s="10"/>
      <c r="AS28" s="9"/>
      <c r="AT28" s="9"/>
      <c r="AU28" s="9"/>
      <c r="AV28" s="9"/>
      <c r="AW28" s="10"/>
      <c r="AX28" s="9"/>
      <c r="AY28" s="9"/>
      <c r="AZ28" s="9"/>
      <c r="BA28" s="9"/>
      <c r="BB28" s="10"/>
      <c r="BC28" s="9"/>
      <c r="BD28" s="9"/>
      <c r="BE28" s="9"/>
      <c r="BF28" s="9"/>
      <c r="BG28" s="10"/>
      <c r="BH28" s="9"/>
      <c r="BI28" s="9"/>
      <c r="BJ28" s="9"/>
      <c r="BK28" s="9"/>
      <c r="BL28" s="10"/>
      <c r="BM28" s="9"/>
      <c r="BN28" s="9"/>
      <c r="BO28" s="9"/>
      <c r="BP28" s="9"/>
      <c r="BQ28" s="10"/>
      <c r="BR28" s="9"/>
      <c r="BS28" s="9"/>
      <c r="BT28" s="9"/>
      <c r="BU28" s="9"/>
      <c r="BV28" s="10"/>
      <c r="BW28" s="9"/>
      <c r="BX28" s="9"/>
      <c r="BY28" s="9"/>
      <c r="BZ28" s="9"/>
      <c r="CA28" s="10"/>
      <c r="CB28" s="9"/>
      <c r="CC28" s="9"/>
      <c r="CD28" s="9"/>
      <c r="CE28" s="9"/>
      <c r="CF28" s="10"/>
      <c r="CG28" s="9"/>
      <c r="CH28" s="9"/>
      <c r="CI28" s="9"/>
      <c r="CJ28" s="9"/>
      <c r="CK28" s="10"/>
      <c r="CL28" s="9"/>
      <c r="CM28" s="9"/>
      <c r="CN28" s="9"/>
      <c r="CO28" s="9"/>
      <c r="CP28" s="10"/>
      <c r="CQ28" s="9"/>
      <c r="CR28" s="9"/>
      <c r="CS28" s="9"/>
      <c r="CT28" s="9"/>
      <c r="CU28" s="10"/>
      <c r="CV28" s="9"/>
      <c r="CW28" s="9"/>
      <c r="CX28" s="9"/>
      <c r="CY28" s="9"/>
      <c r="CZ28" s="10"/>
      <c r="DA28" s="9"/>
      <c r="DB28" s="9"/>
      <c r="DC28" s="9"/>
      <c r="DD28" s="9"/>
      <c r="DE28" s="10"/>
      <c r="DF28" s="9"/>
      <c r="DG28" s="9"/>
      <c r="DH28" s="9"/>
      <c r="DI28" s="9"/>
      <c r="DJ28" s="10"/>
      <c r="DK28" s="9"/>
      <c r="DL28" s="9"/>
      <c r="DM28" s="9"/>
      <c r="DN28" s="9"/>
      <c r="DO28" s="10"/>
      <c r="DP28" s="9"/>
      <c r="DQ28" s="9"/>
      <c r="DR28" s="9"/>
      <c r="DS28" s="9"/>
      <c r="DT28" s="10"/>
      <c r="DU28" s="9"/>
      <c r="DV28" s="9"/>
      <c r="DW28" s="9"/>
      <c r="DX28" s="9"/>
      <c r="DY28" s="10"/>
      <c r="DZ28" s="9"/>
      <c r="EA28" s="9"/>
      <c r="EB28" s="9"/>
      <c r="EC28" s="9"/>
      <c r="ED28" s="10"/>
      <c r="EE28" s="9"/>
      <c r="EF28" s="9"/>
      <c r="EG28" s="9"/>
      <c r="EH28" s="9"/>
      <c r="EI28" s="10"/>
      <c r="EJ28" s="9"/>
      <c r="EK28" s="9"/>
      <c r="EL28" s="9"/>
      <c r="EM28" s="9"/>
      <c r="EN28" s="10"/>
      <c r="EO28" s="9"/>
      <c r="EP28" s="9"/>
      <c r="EQ28" s="9"/>
      <c r="ER28" s="9"/>
      <c r="ES28" s="10"/>
      <c r="ET28" s="9"/>
      <c r="EU28" s="9"/>
      <c r="EV28" s="9"/>
      <c r="EW28" s="9"/>
      <c r="EX28" s="10"/>
      <c r="EY28" s="9"/>
      <c r="EZ28" s="9"/>
      <c r="FA28" s="9"/>
      <c r="FB28" s="9"/>
      <c r="FC28" s="10"/>
      <c r="FD28" s="9"/>
      <c r="FE28" s="9"/>
      <c r="FF28" s="9"/>
      <c r="FG28" s="9"/>
      <c r="FH28" s="10"/>
      <c r="FI28" s="9"/>
      <c r="FJ28" s="9"/>
      <c r="FK28" s="9"/>
      <c r="FL28" s="9"/>
      <c r="FM28" s="10"/>
      <c r="FN28" s="9"/>
      <c r="FO28" s="9"/>
      <c r="FP28" s="9"/>
      <c r="FQ28" s="9"/>
      <c r="FR28" s="10"/>
      <c r="FS28" s="9"/>
      <c r="FT28" s="9"/>
      <c r="FU28" s="9"/>
      <c r="FV28" s="9"/>
      <c r="FW28" s="10"/>
      <c r="FX28" s="9"/>
      <c r="FY28" s="9"/>
      <c r="FZ28" s="9"/>
      <c r="GA28" s="9"/>
      <c r="GB28" s="10"/>
      <c r="GC28" s="9"/>
      <c r="GD28" s="9"/>
      <c r="GE28" s="9"/>
      <c r="GF28" s="9"/>
      <c r="GG28" s="10"/>
      <c r="GH28" s="9"/>
      <c r="GI28" s="9"/>
      <c r="GJ28" s="9"/>
      <c r="GK28" s="9"/>
      <c r="GL28" s="10"/>
      <c r="GM28" s="9"/>
      <c r="GN28" s="9"/>
      <c r="GO28" s="9"/>
      <c r="GP28" s="9"/>
      <c r="GQ28" s="10"/>
      <c r="GR28" s="9"/>
      <c r="GS28" s="9"/>
      <c r="GT28" s="9"/>
      <c r="GU28" s="9"/>
      <c r="GV28" s="10"/>
      <c r="GW28" s="9"/>
      <c r="GX28" s="9"/>
      <c r="GY28" s="9"/>
      <c r="GZ28" s="9"/>
      <c r="HA28" s="10"/>
      <c r="HB28" s="9"/>
      <c r="HC28" s="9"/>
      <c r="HD28" s="9"/>
      <c r="HE28" s="9"/>
      <c r="HF28" s="10"/>
      <c r="HG28" s="9"/>
      <c r="HH28" s="9"/>
      <c r="HI28" s="9"/>
      <c r="HJ28" s="9"/>
      <c r="HK28" s="10"/>
      <c r="HL28" s="9"/>
      <c r="HM28" s="9"/>
      <c r="HN28" s="9"/>
      <c r="HO28" s="9"/>
      <c r="HP28" s="174"/>
    </row>
    <row r="29" spans="1:224" ht="9" x14ac:dyDescent="0.15">
      <c r="A29" s="193" t="s">
        <v>93</v>
      </c>
      <c r="B29" s="156"/>
      <c r="C29" s="181"/>
      <c r="D29" s="11"/>
      <c r="E29" s="12"/>
      <c r="F29" s="12"/>
      <c r="G29" s="12"/>
      <c r="H29" s="12"/>
      <c r="I29" s="11"/>
      <c r="J29" s="12"/>
      <c r="K29" s="12"/>
      <c r="L29" s="12"/>
      <c r="M29" s="12"/>
      <c r="N29" s="11"/>
      <c r="O29" s="12"/>
      <c r="P29" s="12"/>
      <c r="Q29" s="12"/>
      <c r="R29" s="12"/>
      <c r="S29" s="11"/>
      <c r="T29" s="12"/>
      <c r="U29" s="12"/>
      <c r="V29" s="12"/>
      <c r="W29" s="12"/>
      <c r="X29" s="11"/>
      <c r="Y29" s="12"/>
      <c r="Z29" s="12"/>
      <c r="AA29" s="12"/>
      <c r="AB29" s="12"/>
      <c r="AC29" s="11"/>
      <c r="AD29" s="12"/>
      <c r="AE29" s="12"/>
      <c r="AF29" s="12"/>
      <c r="AG29" s="12"/>
      <c r="AH29" s="11"/>
      <c r="AI29" s="12"/>
      <c r="AJ29" s="12"/>
      <c r="AK29" s="12"/>
      <c r="AL29" s="12"/>
      <c r="AM29" s="11"/>
      <c r="AN29" s="12"/>
      <c r="AO29" s="12"/>
      <c r="AP29" s="12"/>
      <c r="AQ29" s="12"/>
      <c r="AR29" s="11"/>
      <c r="AS29" s="12"/>
      <c r="AT29" s="12"/>
      <c r="AU29" s="12"/>
      <c r="AV29" s="12"/>
      <c r="AW29" s="11"/>
      <c r="AX29" s="12"/>
      <c r="AY29" s="12"/>
      <c r="AZ29" s="12"/>
      <c r="BA29" s="12"/>
      <c r="BB29" s="11"/>
      <c r="BC29" s="12"/>
      <c r="BD29" s="12"/>
      <c r="BE29" s="12"/>
      <c r="BF29" s="12"/>
      <c r="BG29" s="11"/>
      <c r="BH29" s="12"/>
      <c r="BI29" s="12"/>
      <c r="BJ29" s="12"/>
      <c r="BK29" s="12"/>
      <c r="BL29" s="11"/>
      <c r="BM29" s="12"/>
      <c r="BN29" s="12"/>
      <c r="BO29" s="12"/>
      <c r="BP29" s="12"/>
      <c r="BQ29" s="11"/>
      <c r="BR29" s="12"/>
      <c r="BS29" s="12"/>
      <c r="BT29" s="12"/>
      <c r="BU29" s="12"/>
      <c r="BV29" s="11"/>
      <c r="BW29" s="12"/>
      <c r="BX29" s="12"/>
      <c r="BY29" s="12"/>
      <c r="BZ29" s="12"/>
      <c r="CA29" s="11"/>
      <c r="CB29" s="12"/>
      <c r="CC29" s="12"/>
      <c r="CD29" s="12"/>
      <c r="CE29" s="12"/>
      <c r="CF29" s="11"/>
      <c r="CG29" s="12"/>
      <c r="CH29" s="12"/>
      <c r="CI29" s="12"/>
      <c r="CJ29" s="12"/>
      <c r="CK29" s="11"/>
      <c r="CL29" s="12"/>
      <c r="CM29" s="12"/>
      <c r="CN29" s="12"/>
      <c r="CO29" s="12"/>
      <c r="CP29" s="11"/>
      <c r="CQ29" s="12"/>
      <c r="CR29" s="12"/>
      <c r="CS29" s="12"/>
      <c r="CT29" s="12"/>
      <c r="CU29" s="11"/>
      <c r="CV29" s="12"/>
      <c r="CW29" s="12"/>
      <c r="CX29" s="12"/>
      <c r="CY29" s="12"/>
      <c r="CZ29" s="11"/>
      <c r="DA29" s="12"/>
      <c r="DB29" s="12"/>
      <c r="DC29" s="12"/>
      <c r="DD29" s="12"/>
      <c r="DE29" s="11"/>
      <c r="DF29" s="12"/>
      <c r="DG29" s="12"/>
      <c r="DH29" s="12"/>
      <c r="DI29" s="12"/>
      <c r="DJ29" s="11"/>
      <c r="DK29" s="12"/>
      <c r="DL29" s="12"/>
      <c r="DM29" s="12"/>
      <c r="DN29" s="12"/>
      <c r="DO29" s="11"/>
      <c r="DP29" s="12"/>
      <c r="DQ29" s="12"/>
      <c r="DR29" s="12"/>
      <c r="DS29" s="12"/>
      <c r="DT29" s="11"/>
      <c r="DU29" s="12"/>
      <c r="DV29" s="12"/>
      <c r="DW29" s="12"/>
      <c r="DX29" s="12"/>
      <c r="DY29" s="11"/>
      <c r="DZ29" s="12"/>
      <c r="EA29" s="12"/>
      <c r="EB29" s="12"/>
      <c r="EC29" s="12"/>
      <c r="ED29" s="11"/>
      <c r="EE29" s="12"/>
      <c r="EF29" s="12"/>
      <c r="EG29" s="12"/>
      <c r="EH29" s="12"/>
      <c r="EI29" s="11"/>
      <c r="EJ29" s="12"/>
      <c r="EK29" s="12"/>
      <c r="EL29" s="12"/>
      <c r="EM29" s="12"/>
      <c r="EN29" s="11"/>
      <c r="EO29" s="12"/>
      <c r="EP29" s="12"/>
      <c r="EQ29" s="12"/>
      <c r="ER29" s="12"/>
      <c r="ES29" s="11"/>
      <c r="ET29" s="12"/>
      <c r="EU29" s="12"/>
      <c r="EV29" s="12"/>
      <c r="EW29" s="12"/>
      <c r="EX29" s="11"/>
      <c r="EY29" s="12"/>
      <c r="EZ29" s="12"/>
      <c r="FA29" s="12"/>
      <c r="FB29" s="12"/>
      <c r="FC29" s="11"/>
      <c r="FD29" s="12"/>
      <c r="FE29" s="12"/>
      <c r="FF29" s="12"/>
      <c r="FG29" s="12"/>
      <c r="FH29" s="11"/>
      <c r="FI29" s="12"/>
      <c r="FJ29" s="12"/>
      <c r="FK29" s="12"/>
      <c r="FL29" s="12"/>
      <c r="FM29" s="11"/>
      <c r="FN29" s="12"/>
      <c r="FO29" s="12"/>
      <c r="FP29" s="12"/>
      <c r="FQ29" s="12"/>
      <c r="FR29" s="11"/>
      <c r="FS29" s="12"/>
      <c r="FT29" s="12"/>
      <c r="FU29" s="12"/>
      <c r="FV29" s="12"/>
      <c r="FW29" s="11"/>
      <c r="FX29" s="12"/>
      <c r="FY29" s="12"/>
      <c r="FZ29" s="12"/>
      <c r="GA29" s="12"/>
      <c r="GB29" s="11"/>
      <c r="GC29" s="12"/>
      <c r="GD29" s="12"/>
      <c r="GE29" s="12"/>
      <c r="GF29" s="12"/>
      <c r="GG29" s="11"/>
      <c r="GH29" s="12"/>
      <c r="GI29" s="12"/>
      <c r="GJ29" s="12"/>
      <c r="GK29" s="12"/>
      <c r="GL29" s="11"/>
      <c r="GM29" s="12"/>
      <c r="GN29" s="12"/>
      <c r="GO29" s="12"/>
      <c r="GP29" s="12"/>
      <c r="GQ29" s="11"/>
      <c r="GR29" s="12"/>
      <c r="GS29" s="12"/>
      <c r="GT29" s="12"/>
      <c r="GU29" s="12"/>
      <c r="GV29" s="11"/>
      <c r="GW29" s="12"/>
      <c r="GX29" s="12"/>
      <c r="GY29" s="12"/>
      <c r="GZ29" s="12"/>
      <c r="HA29" s="11"/>
      <c r="HB29" s="12"/>
      <c r="HC29" s="12"/>
      <c r="HD29" s="12"/>
      <c r="HE29" s="12"/>
      <c r="HF29" s="11"/>
      <c r="HG29" s="12"/>
      <c r="HH29" s="12"/>
      <c r="HI29" s="12"/>
      <c r="HJ29" s="12"/>
      <c r="HK29" s="11"/>
      <c r="HL29" s="12"/>
      <c r="HM29" s="12"/>
      <c r="HN29" s="12"/>
      <c r="HO29" s="12"/>
      <c r="HP29" s="194"/>
    </row>
    <row r="30" spans="1:224" ht="9" x14ac:dyDescent="0.15">
      <c r="A30" s="175"/>
      <c r="B30" s="156"/>
      <c r="C30" s="195">
        <f>Planilha!G33</f>
        <v>0.2354</v>
      </c>
      <c r="D30" s="13">
        <f>$C$30*D27</f>
        <v>1072.77</v>
      </c>
      <c r="E30" s="14"/>
      <c r="F30" s="14"/>
      <c r="G30" s="14"/>
      <c r="H30" s="14"/>
      <c r="I30" s="13">
        <f>$C$30*I27</f>
        <v>0</v>
      </c>
      <c r="J30" s="14"/>
      <c r="K30" s="14"/>
      <c r="L30" s="14"/>
      <c r="M30" s="14"/>
      <c r="N30" s="13">
        <f>$C$30*N27</f>
        <v>0</v>
      </c>
      <c r="O30" s="14"/>
      <c r="P30" s="14"/>
      <c r="Q30" s="14"/>
      <c r="R30" s="14"/>
      <c r="S30" s="13">
        <f>$C$30*S27</f>
        <v>4291.09</v>
      </c>
      <c r="T30" s="14"/>
      <c r="U30" s="14"/>
      <c r="V30" s="14"/>
      <c r="W30" s="14"/>
      <c r="X30" s="13">
        <f>$C$30*X27</f>
        <v>0</v>
      </c>
      <c r="Y30" s="14"/>
      <c r="Z30" s="14"/>
      <c r="AA30" s="14"/>
      <c r="AB30" s="14"/>
      <c r="AC30" s="13">
        <f>$C$30*AC27</f>
        <v>0</v>
      </c>
      <c r="AD30" s="14"/>
      <c r="AE30" s="14"/>
      <c r="AF30" s="14"/>
      <c r="AG30" s="14"/>
      <c r="AH30" s="13">
        <f>$C$30*AH27</f>
        <v>0</v>
      </c>
      <c r="AI30" s="14"/>
      <c r="AJ30" s="14"/>
      <c r="AK30" s="14"/>
      <c r="AL30" s="14"/>
      <c r="AM30" s="13">
        <f>$C$30*AM27</f>
        <v>0</v>
      </c>
      <c r="AN30" s="14"/>
      <c r="AO30" s="14"/>
      <c r="AP30" s="14"/>
      <c r="AQ30" s="14"/>
      <c r="AR30" s="13">
        <f>$C$30*AR27</f>
        <v>0</v>
      </c>
      <c r="AS30" s="14"/>
      <c r="AT30" s="14"/>
      <c r="AU30" s="14"/>
      <c r="AV30" s="14"/>
      <c r="AW30" s="13">
        <f>$C$30*AW27</f>
        <v>0</v>
      </c>
      <c r="AX30" s="14"/>
      <c r="AY30" s="14"/>
      <c r="AZ30" s="14"/>
      <c r="BA30" s="14"/>
      <c r="BB30" s="13">
        <f>$C$30*BB27</f>
        <v>0</v>
      </c>
      <c r="BC30" s="14"/>
      <c r="BD30" s="14"/>
      <c r="BE30" s="14"/>
      <c r="BF30" s="14"/>
      <c r="BG30" s="13">
        <f>$C$30*BG27</f>
        <v>0</v>
      </c>
      <c r="BH30" s="14"/>
      <c r="BI30" s="14"/>
      <c r="BJ30" s="14"/>
      <c r="BK30" s="14"/>
      <c r="BL30" s="13">
        <f>$C$30*BL27</f>
        <v>0</v>
      </c>
      <c r="BM30" s="14"/>
      <c r="BN30" s="14"/>
      <c r="BO30" s="14"/>
      <c r="BP30" s="14"/>
      <c r="BQ30" s="13">
        <f>$C$30*BQ27</f>
        <v>0</v>
      </c>
      <c r="BR30" s="14"/>
      <c r="BS30" s="14"/>
      <c r="BT30" s="14"/>
      <c r="BU30" s="14"/>
      <c r="BV30" s="13">
        <f>$C$30*BV27</f>
        <v>0</v>
      </c>
      <c r="BW30" s="14"/>
      <c r="BX30" s="14"/>
      <c r="BY30" s="14"/>
      <c r="BZ30" s="14"/>
      <c r="CA30" s="13">
        <f>$C$30*CA27</f>
        <v>0</v>
      </c>
      <c r="CB30" s="14"/>
      <c r="CC30" s="14"/>
      <c r="CD30" s="14"/>
      <c r="CE30" s="14"/>
      <c r="CF30" s="13">
        <f>$C$30*CF27</f>
        <v>0</v>
      </c>
      <c r="CG30" s="14"/>
      <c r="CH30" s="14"/>
      <c r="CI30" s="14"/>
      <c r="CJ30" s="14"/>
      <c r="CK30" s="13">
        <f>$C$30*CK27</f>
        <v>0</v>
      </c>
      <c r="CL30" s="14"/>
      <c r="CM30" s="14"/>
      <c r="CN30" s="14"/>
      <c r="CO30" s="14"/>
      <c r="CP30" s="13">
        <f>$C$30*CP27</f>
        <v>0</v>
      </c>
      <c r="CQ30" s="14"/>
      <c r="CR30" s="14"/>
      <c r="CS30" s="14"/>
      <c r="CT30" s="14"/>
      <c r="CU30" s="13">
        <f>$C$30*CU27</f>
        <v>0</v>
      </c>
      <c r="CV30" s="14"/>
      <c r="CW30" s="14"/>
      <c r="CX30" s="14"/>
      <c r="CY30" s="14"/>
      <c r="CZ30" s="13">
        <f>$C$30*CZ27</f>
        <v>0</v>
      </c>
      <c r="DA30" s="14"/>
      <c r="DB30" s="14"/>
      <c r="DC30" s="14"/>
      <c r="DD30" s="14"/>
      <c r="DE30" s="13">
        <f>$C$30*DE27</f>
        <v>0</v>
      </c>
      <c r="DF30" s="14"/>
      <c r="DG30" s="14"/>
      <c r="DH30" s="14"/>
      <c r="DI30" s="14"/>
      <c r="DJ30" s="13">
        <f>$C$30*DJ27</f>
        <v>0</v>
      </c>
      <c r="DK30" s="14"/>
      <c r="DL30" s="14"/>
      <c r="DM30" s="14"/>
      <c r="DN30" s="14"/>
      <c r="DO30" s="13">
        <f>$C$30*DO27</f>
        <v>0</v>
      </c>
      <c r="DP30" s="14"/>
      <c r="DQ30" s="14"/>
      <c r="DR30" s="14"/>
      <c r="DS30" s="14"/>
      <c r="DT30" s="13">
        <f>$C$30*DT27</f>
        <v>0</v>
      </c>
      <c r="DU30" s="14"/>
      <c r="DV30" s="14"/>
      <c r="DW30" s="14"/>
      <c r="DX30" s="14"/>
      <c r="DY30" s="13">
        <f>$C$30*DY27</f>
        <v>0</v>
      </c>
      <c r="DZ30" s="14"/>
      <c r="EA30" s="14"/>
      <c r="EB30" s="14"/>
      <c r="EC30" s="14"/>
      <c r="ED30" s="13">
        <f>$C$30*ED27</f>
        <v>0</v>
      </c>
      <c r="EE30" s="14"/>
      <c r="EF30" s="14"/>
      <c r="EG30" s="14"/>
      <c r="EH30" s="14"/>
      <c r="EI30" s="13">
        <f>$C$30*EI27</f>
        <v>0</v>
      </c>
      <c r="EJ30" s="14"/>
      <c r="EK30" s="14"/>
      <c r="EL30" s="14"/>
      <c r="EM30" s="14"/>
      <c r="EN30" s="13">
        <f>$C$30*EN27</f>
        <v>0</v>
      </c>
      <c r="EO30" s="14"/>
      <c r="EP30" s="14"/>
      <c r="EQ30" s="14"/>
      <c r="ER30" s="14"/>
      <c r="ES30" s="13">
        <f>$C$30*ES27</f>
        <v>0</v>
      </c>
      <c r="ET30" s="14"/>
      <c r="EU30" s="14"/>
      <c r="EV30" s="14"/>
      <c r="EW30" s="14"/>
      <c r="EX30" s="13">
        <f>$C$30*EX27</f>
        <v>0</v>
      </c>
      <c r="EY30" s="14"/>
      <c r="EZ30" s="14"/>
      <c r="FA30" s="14"/>
      <c r="FB30" s="14"/>
      <c r="FC30" s="13">
        <f>$C$30*FC27</f>
        <v>0</v>
      </c>
      <c r="FD30" s="14"/>
      <c r="FE30" s="14"/>
      <c r="FF30" s="14"/>
      <c r="FG30" s="14"/>
      <c r="FH30" s="13">
        <f>$C$30*FH27</f>
        <v>0</v>
      </c>
      <c r="FI30" s="14"/>
      <c r="FJ30" s="14"/>
      <c r="FK30" s="14"/>
      <c r="FL30" s="14"/>
      <c r="FM30" s="13">
        <f>$C$30*FM27</f>
        <v>0</v>
      </c>
      <c r="FN30" s="14"/>
      <c r="FO30" s="14"/>
      <c r="FP30" s="14"/>
      <c r="FQ30" s="14"/>
      <c r="FR30" s="13">
        <f>$C$30*FR27</f>
        <v>0</v>
      </c>
      <c r="FS30" s="14"/>
      <c r="FT30" s="14"/>
      <c r="FU30" s="14"/>
      <c r="FV30" s="14"/>
      <c r="FW30" s="13">
        <f>$C$30*FW27</f>
        <v>0</v>
      </c>
      <c r="FX30" s="14"/>
      <c r="FY30" s="14"/>
      <c r="FZ30" s="14"/>
      <c r="GA30" s="14"/>
      <c r="GB30" s="13">
        <f>$C$30*GB27</f>
        <v>0</v>
      </c>
      <c r="GC30" s="14"/>
      <c r="GD30" s="14"/>
      <c r="GE30" s="14"/>
      <c r="GF30" s="14"/>
      <c r="GG30" s="13">
        <f>$C$30*GG27</f>
        <v>0</v>
      </c>
      <c r="GH30" s="14"/>
      <c r="GI30" s="14"/>
      <c r="GJ30" s="14"/>
      <c r="GK30" s="14"/>
      <c r="GL30" s="13">
        <f>$C$30*GL27</f>
        <v>0</v>
      </c>
      <c r="GM30" s="14"/>
      <c r="GN30" s="14"/>
      <c r="GO30" s="14"/>
      <c r="GP30" s="14"/>
      <c r="GQ30" s="13">
        <f>$C$30*GQ27</f>
        <v>0</v>
      </c>
      <c r="GR30" s="14"/>
      <c r="GS30" s="14"/>
      <c r="GT30" s="14"/>
      <c r="GU30" s="14"/>
      <c r="GV30" s="13">
        <f>$C$30*GV27</f>
        <v>0</v>
      </c>
      <c r="GW30" s="14"/>
      <c r="GX30" s="14"/>
      <c r="GY30" s="14"/>
      <c r="GZ30" s="14"/>
      <c r="HA30" s="13">
        <f>$C$30*HA27</f>
        <v>0</v>
      </c>
      <c r="HB30" s="14"/>
      <c r="HC30" s="14"/>
      <c r="HD30" s="14"/>
      <c r="HE30" s="14"/>
      <c r="HF30" s="13">
        <f>$C$30*HF27</f>
        <v>0</v>
      </c>
      <c r="HG30" s="14"/>
      <c r="HH30" s="14"/>
      <c r="HI30" s="14"/>
      <c r="HJ30" s="14"/>
      <c r="HK30" s="13">
        <f>$C$30*HK27</f>
        <v>0</v>
      </c>
      <c r="HL30" s="14"/>
      <c r="HM30" s="14"/>
      <c r="HN30" s="14"/>
      <c r="HO30" s="14"/>
      <c r="HP30" s="178">
        <f>SUM(D30:HO30)</f>
        <v>5363.86</v>
      </c>
    </row>
    <row r="31" spans="1:224" ht="9" x14ac:dyDescent="0.15">
      <c r="A31" s="179"/>
      <c r="B31" s="184"/>
      <c r="C31" s="186"/>
      <c r="D31" s="10"/>
      <c r="E31" s="9"/>
      <c r="F31" s="9"/>
      <c r="G31" s="9"/>
      <c r="H31" s="9"/>
      <c r="I31" s="10"/>
      <c r="J31" s="9"/>
      <c r="K31" s="9"/>
      <c r="L31" s="9"/>
      <c r="M31" s="9"/>
      <c r="N31" s="10"/>
      <c r="O31" s="9"/>
      <c r="P31" s="9"/>
      <c r="Q31" s="9"/>
      <c r="R31" s="9"/>
      <c r="S31" s="10"/>
      <c r="T31" s="9"/>
      <c r="U31" s="9"/>
      <c r="V31" s="9"/>
      <c r="W31" s="9"/>
      <c r="X31" s="10"/>
      <c r="Y31" s="9"/>
      <c r="Z31" s="9"/>
      <c r="AA31" s="9"/>
      <c r="AB31" s="9"/>
      <c r="AC31" s="10"/>
      <c r="AD31" s="9"/>
      <c r="AE31" s="9"/>
      <c r="AF31" s="9"/>
      <c r="AG31" s="9"/>
      <c r="AH31" s="10"/>
      <c r="AI31" s="9"/>
      <c r="AJ31" s="9"/>
      <c r="AK31" s="9"/>
      <c r="AL31" s="9"/>
      <c r="AM31" s="10"/>
      <c r="AN31" s="9"/>
      <c r="AO31" s="9"/>
      <c r="AP31" s="9"/>
      <c r="AQ31" s="9"/>
      <c r="AR31" s="10"/>
      <c r="AS31" s="9"/>
      <c r="AT31" s="9"/>
      <c r="AU31" s="9"/>
      <c r="AV31" s="9"/>
      <c r="AW31" s="10"/>
      <c r="AX31" s="9"/>
      <c r="AY31" s="9"/>
      <c r="AZ31" s="9"/>
      <c r="BA31" s="9"/>
      <c r="BB31" s="10"/>
      <c r="BC31" s="9"/>
      <c r="BD31" s="9"/>
      <c r="BE31" s="9"/>
      <c r="BF31" s="9"/>
      <c r="BG31" s="10"/>
      <c r="BH31" s="9"/>
      <c r="BI31" s="9"/>
      <c r="BJ31" s="9"/>
      <c r="BK31" s="9"/>
      <c r="BL31" s="10"/>
      <c r="BM31" s="9"/>
      <c r="BN31" s="9"/>
      <c r="BO31" s="9"/>
      <c r="BP31" s="9"/>
      <c r="BQ31" s="10"/>
      <c r="BR31" s="9"/>
      <c r="BS31" s="9"/>
      <c r="BT31" s="9"/>
      <c r="BU31" s="9"/>
      <c r="BV31" s="10"/>
      <c r="BW31" s="9"/>
      <c r="BX31" s="9"/>
      <c r="BY31" s="9"/>
      <c r="BZ31" s="9"/>
      <c r="CA31" s="10"/>
      <c r="CB31" s="9"/>
      <c r="CC31" s="9"/>
      <c r="CD31" s="9"/>
      <c r="CE31" s="9"/>
      <c r="CF31" s="10"/>
      <c r="CG31" s="9"/>
      <c r="CH31" s="9"/>
      <c r="CI31" s="9"/>
      <c r="CJ31" s="9"/>
      <c r="CK31" s="10"/>
      <c r="CL31" s="9"/>
      <c r="CM31" s="9"/>
      <c r="CN31" s="9"/>
      <c r="CO31" s="9"/>
      <c r="CP31" s="10"/>
      <c r="CQ31" s="9"/>
      <c r="CR31" s="9"/>
      <c r="CS31" s="9"/>
      <c r="CT31" s="9"/>
      <c r="CU31" s="10"/>
      <c r="CV31" s="9"/>
      <c r="CW31" s="9"/>
      <c r="CX31" s="9"/>
      <c r="CY31" s="9"/>
      <c r="CZ31" s="10"/>
      <c r="DA31" s="9"/>
      <c r="DB31" s="9"/>
      <c r="DC31" s="9"/>
      <c r="DD31" s="9"/>
      <c r="DE31" s="10"/>
      <c r="DF31" s="9"/>
      <c r="DG31" s="9"/>
      <c r="DH31" s="9"/>
      <c r="DI31" s="9"/>
      <c r="DJ31" s="10"/>
      <c r="DK31" s="9"/>
      <c r="DL31" s="9"/>
      <c r="DM31" s="9"/>
      <c r="DN31" s="9"/>
      <c r="DO31" s="10"/>
      <c r="DP31" s="9"/>
      <c r="DQ31" s="9"/>
      <c r="DR31" s="9"/>
      <c r="DS31" s="9"/>
      <c r="DT31" s="10"/>
      <c r="DU31" s="9"/>
      <c r="DV31" s="9"/>
      <c r="DW31" s="9"/>
      <c r="DX31" s="9"/>
      <c r="DY31" s="10"/>
      <c r="DZ31" s="9"/>
      <c r="EA31" s="9"/>
      <c r="EB31" s="9"/>
      <c r="EC31" s="9"/>
      <c r="ED31" s="10"/>
      <c r="EE31" s="9"/>
      <c r="EF31" s="9"/>
      <c r="EG31" s="9"/>
      <c r="EH31" s="9"/>
      <c r="EI31" s="10"/>
      <c r="EJ31" s="9"/>
      <c r="EK31" s="9"/>
      <c r="EL31" s="9"/>
      <c r="EM31" s="9"/>
      <c r="EN31" s="10"/>
      <c r="EO31" s="9"/>
      <c r="EP31" s="9"/>
      <c r="EQ31" s="9"/>
      <c r="ER31" s="9"/>
      <c r="ES31" s="10"/>
      <c r="ET31" s="9"/>
      <c r="EU31" s="9"/>
      <c r="EV31" s="9"/>
      <c r="EW31" s="9"/>
      <c r="EX31" s="10"/>
      <c r="EY31" s="9"/>
      <c r="EZ31" s="9"/>
      <c r="FA31" s="9"/>
      <c r="FB31" s="9"/>
      <c r="FC31" s="10"/>
      <c r="FD31" s="9"/>
      <c r="FE31" s="9"/>
      <c r="FF31" s="9"/>
      <c r="FG31" s="9"/>
      <c r="FH31" s="10"/>
      <c r="FI31" s="9"/>
      <c r="FJ31" s="9"/>
      <c r="FK31" s="9"/>
      <c r="FL31" s="9"/>
      <c r="FM31" s="10"/>
      <c r="FN31" s="9"/>
      <c r="FO31" s="9"/>
      <c r="FP31" s="9"/>
      <c r="FQ31" s="9"/>
      <c r="FR31" s="10"/>
      <c r="FS31" s="9"/>
      <c r="FT31" s="9"/>
      <c r="FU31" s="9"/>
      <c r="FV31" s="9"/>
      <c r="FW31" s="10"/>
      <c r="FX31" s="9"/>
      <c r="FY31" s="9"/>
      <c r="FZ31" s="9"/>
      <c r="GA31" s="9"/>
      <c r="GB31" s="10"/>
      <c r="GC31" s="9"/>
      <c r="GD31" s="9"/>
      <c r="GE31" s="9"/>
      <c r="GF31" s="9"/>
      <c r="GG31" s="10"/>
      <c r="GH31" s="9"/>
      <c r="GI31" s="9"/>
      <c r="GJ31" s="9"/>
      <c r="GK31" s="9"/>
      <c r="GL31" s="10"/>
      <c r="GM31" s="9"/>
      <c r="GN31" s="9"/>
      <c r="GO31" s="9"/>
      <c r="GP31" s="9"/>
      <c r="GQ31" s="10"/>
      <c r="GR31" s="9"/>
      <c r="GS31" s="9"/>
      <c r="GT31" s="9"/>
      <c r="GU31" s="9"/>
      <c r="GV31" s="10"/>
      <c r="GW31" s="9"/>
      <c r="GX31" s="9"/>
      <c r="GY31" s="9"/>
      <c r="GZ31" s="9"/>
      <c r="HA31" s="10"/>
      <c r="HB31" s="9"/>
      <c r="HC31" s="9"/>
      <c r="HD31" s="9"/>
      <c r="HE31" s="9"/>
      <c r="HF31" s="10"/>
      <c r="HG31" s="9"/>
      <c r="HH31" s="9"/>
      <c r="HI31" s="9"/>
      <c r="HJ31" s="9"/>
      <c r="HK31" s="10"/>
      <c r="HL31" s="9"/>
      <c r="HM31" s="9"/>
      <c r="HN31" s="9"/>
      <c r="HO31" s="9"/>
      <c r="HP31" s="174"/>
    </row>
    <row r="32" spans="1:224" ht="9" x14ac:dyDescent="0.15">
      <c r="A32" s="175"/>
      <c r="B32" s="156"/>
      <c r="C32" s="181"/>
      <c r="D32" s="11"/>
      <c r="E32" s="12"/>
      <c r="F32" s="12"/>
      <c r="G32" s="12"/>
      <c r="H32" s="12"/>
      <c r="I32" s="11"/>
      <c r="J32" s="12"/>
      <c r="K32" s="12"/>
      <c r="L32" s="12"/>
      <c r="M32" s="12"/>
      <c r="N32" s="11"/>
      <c r="O32" s="12"/>
      <c r="P32" s="12"/>
      <c r="Q32" s="12"/>
      <c r="R32" s="12"/>
      <c r="S32" s="11"/>
      <c r="T32" s="12"/>
      <c r="U32" s="12"/>
      <c r="V32" s="12"/>
      <c r="W32" s="12"/>
      <c r="X32" s="11"/>
      <c r="Y32" s="12"/>
      <c r="Z32" s="12"/>
      <c r="AA32" s="12"/>
      <c r="AB32" s="12"/>
      <c r="AC32" s="11"/>
      <c r="AD32" s="12"/>
      <c r="AE32" s="12"/>
      <c r="AF32" s="12"/>
      <c r="AG32" s="12"/>
      <c r="AH32" s="11"/>
      <c r="AI32" s="12"/>
      <c r="AJ32" s="12"/>
      <c r="AK32" s="12"/>
      <c r="AL32" s="12"/>
      <c r="AM32" s="11"/>
      <c r="AN32" s="12"/>
      <c r="AO32" s="12"/>
      <c r="AP32" s="12"/>
      <c r="AQ32" s="12"/>
      <c r="AR32" s="11"/>
      <c r="AS32" s="12"/>
      <c r="AT32" s="12"/>
      <c r="AU32" s="12"/>
      <c r="AV32" s="12"/>
      <c r="AW32" s="11"/>
      <c r="AX32" s="12"/>
      <c r="AY32" s="12"/>
      <c r="AZ32" s="12"/>
      <c r="BA32" s="12"/>
      <c r="BB32" s="11"/>
      <c r="BC32" s="12"/>
      <c r="BD32" s="12"/>
      <c r="BE32" s="12"/>
      <c r="BF32" s="12"/>
      <c r="BG32" s="11"/>
      <c r="BH32" s="12"/>
      <c r="BI32" s="12"/>
      <c r="BJ32" s="12"/>
      <c r="BK32" s="12"/>
      <c r="BL32" s="11"/>
      <c r="BM32" s="12"/>
      <c r="BN32" s="12"/>
      <c r="BO32" s="12"/>
      <c r="BP32" s="12"/>
      <c r="BQ32" s="11"/>
      <c r="BR32" s="12"/>
      <c r="BS32" s="12"/>
      <c r="BT32" s="12"/>
      <c r="BU32" s="12"/>
      <c r="BV32" s="11"/>
      <c r="BW32" s="12"/>
      <c r="BX32" s="12"/>
      <c r="BY32" s="12"/>
      <c r="BZ32" s="12"/>
      <c r="CA32" s="11"/>
      <c r="CB32" s="12"/>
      <c r="CC32" s="12"/>
      <c r="CD32" s="12"/>
      <c r="CE32" s="12"/>
      <c r="CF32" s="11"/>
      <c r="CG32" s="12"/>
      <c r="CH32" s="12"/>
      <c r="CI32" s="12"/>
      <c r="CJ32" s="12"/>
      <c r="CK32" s="11"/>
      <c r="CL32" s="12"/>
      <c r="CM32" s="12"/>
      <c r="CN32" s="12"/>
      <c r="CO32" s="12"/>
      <c r="CP32" s="11"/>
      <c r="CQ32" s="12"/>
      <c r="CR32" s="12"/>
      <c r="CS32" s="12"/>
      <c r="CT32" s="12"/>
      <c r="CU32" s="11"/>
      <c r="CV32" s="12"/>
      <c r="CW32" s="12"/>
      <c r="CX32" s="12"/>
      <c r="CY32" s="12"/>
      <c r="CZ32" s="11"/>
      <c r="DA32" s="12"/>
      <c r="DB32" s="12"/>
      <c r="DC32" s="12"/>
      <c r="DD32" s="12"/>
      <c r="DE32" s="11"/>
      <c r="DF32" s="12"/>
      <c r="DG32" s="12"/>
      <c r="DH32" s="12"/>
      <c r="DI32" s="12"/>
      <c r="DJ32" s="11"/>
      <c r="DK32" s="12"/>
      <c r="DL32" s="12"/>
      <c r="DM32" s="12"/>
      <c r="DN32" s="12"/>
      <c r="DO32" s="11"/>
      <c r="DP32" s="12"/>
      <c r="DQ32" s="12"/>
      <c r="DR32" s="12"/>
      <c r="DS32" s="12"/>
      <c r="DT32" s="11"/>
      <c r="DU32" s="12"/>
      <c r="DV32" s="12"/>
      <c r="DW32" s="12"/>
      <c r="DX32" s="12"/>
      <c r="DY32" s="11"/>
      <c r="DZ32" s="12"/>
      <c r="EA32" s="12"/>
      <c r="EB32" s="12"/>
      <c r="EC32" s="12"/>
      <c r="ED32" s="11"/>
      <c r="EE32" s="12"/>
      <c r="EF32" s="12"/>
      <c r="EG32" s="12"/>
      <c r="EH32" s="12"/>
      <c r="EI32" s="11"/>
      <c r="EJ32" s="12"/>
      <c r="EK32" s="12"/>
      <c r="EL32" s="12"/>
      <c r="EM32" s="12"/>
      <c r="EN32" s="11"/>
      <c r="EO32" s="12"/>
      <c r="EP32" s="12"/>
      <c r="EQ32" s="12"/>
      <c r="ER32" s="12"/>
      <c r="ES32" s="11"/>
      <c r="ET32" s="12"/>
      <c r="EU32" s="12"/>
      <c r="EV32" s="12"/>
      <c r="EW32" s="12"/>
      <c r="EX32" s="11"/>
      <c r="EY32" s="12"/>
      <c r="EZ32" s="12"/>
      <c r="FA32" s="12"/>
      <c r="FB32" s="12"/>
      <c r="FC32" s="11"/>
      <c r="FD32" s="12"/>
      <c r="FE32" s="12"/>
      <c r="FF32" s="12"/>
      <c r="FG32" s="12"/>
      <c r="FH32" s="11"/>
      <c r="FI32" s="12"/>
      <c r="FJ32" s="12"/>
      <c r="FK32" s="12"/>
      <c r="FL32" s="12"/>
      <c r="FM32" s="11"/>
      <c r="FN32" s="12"/>
      <c r="FO32" s="12"/>
      <c r="FP32" s="12"/>
      <c r="FQ32" s="12"/>
      <c r="FR32" s="11"/>
      <c r="FS32" s="12"/>
      <c r="FT32" s="12"/>
      <c r="FU32" s="12"/>
      <c r="FV32" s="12"/>
      <c r="FW32" s="11"/>
      <c r="FX32" s="12"/>
      <c r="FY32" s="12"/>
      <c r="FZ32" s="12"/>
      <c r="GA32" s="12"/>
      <c r="GB32" s="11"/>
      <c r="GC32" s="12"/>
      <c r="GD32" s="12"/>
      <c r="GE32" s="12"/>
      <c r="GF32" s="12"/>
      <c r="GG32" s="11"/>
      <c r="GH32" s="12"/>
      <c r="GI32" s="12"/>
      <c r="GJ32" s="12"/>
      <c r="GK32" s="12"/>
      <c r="GL32" s="11"/>
      <c r="GM32" s="12"/>
      <c r="GN32" s="12"/>
      <c r="GO32" s="12"/>
      <c r="GP32" s="12"/>
      <c r="GQ32" s="11"/>
      <c r="GR32" s="12"/>
      <c r="GS32" s="12"/>
      <c r="GT32" s="12"/>
      <c r="GU32" s="12"/>
      <c r="GV32" s="11"/>
      <c r="GW32" s="12"/>
      <c r="GX32" s="12"/>
      <c r="GY32" s="12"/>
      <c r="GZ32" s="12"/>
      <c r="HA32" s="11"/>
      <c r="HB32" s="12"/>
      <c r="HC32" s="12"/>
      <c r="HD32" s="12"/>
      <c r="HE32" s="12"/>
      <c r="HF32" s="11"/>
      <c r="HG32" s="12"/>
      <c r="HH32" s="12"/>
      <c r="HI32" s="12"/>
      <c r="HJ32" s="12"/>
      <c r="HK32" s="11"/>
      <c r="HL32" s="12"/>
      <c r="HM32" s="12"/>
      <c r="HN32" s="12"/>
      <c r="HO32" s="12"/>
      <c r="HP32" s="194"/>
    </row>
    <row r="33" spans="1:224" ht="9" x14ac:dyDescent="0.15">
      <c r="A33" s="192" t="s">
        <v>24</v>
      </c>
      <c r="B33" s="156"/>
      <c r="C33" s="158"/>
      <c r="D33" s="13">
        <f>D30+D27</f>
        <v>5630</v>
      </c>
      <c r="E33" s="14"/>
      <c r="F33" s="14"/>
      <c r="G33" s="14"/>
      <c r="H33" s="14"/>
      <c r="I33" s="13">
        <f>I30+I27</f>
        <v>0</v>
      </c>
      <c r="J33" s="14"/>
      <c r="K33" s="14"/>
      <c r="L33" s="14"/>
      <c r="M33" s="14"/>
      <c r="N33" s="13">
        <f>N30+N27</f>
        <v>0</v>
      </c>
      <c r="O33" s="14"/>
      <c r="P33" s="14"/>
      <c r="Q33" s="14"/>
      <c r="R33" s="14"/>
      <c r="S33" s="13">
        <f>S30+S27</f>
        <v>22520</v>
      </c>
      <c r="T33" s="14"/>
      <c r="U33" s="14"/>
      <c r="V33" s="14"/>
      <c r="W33" s="14"/>
      <c r="X33" s="13">
        <f>X30+X27</f>
        <v>0</v>
      </c>
      <c r="Y33" s="14"/>
      <c r="Z33" s="14"/>
      <c r="AA33" s="14"/>
      <c r="AB33" s="14"/>
      <c r="AC33" s="13">
        <f>AC30+AC27</f>
        <v>0</v>
      </c>
      <c r="AD33" s="14"/>
      <c r="AE33" s="14"/>
      <c r="AF33" s="14"/>
      <c r="AG33" s="14"/>
      <c r="AH33" s="13">
        <f>AH30+AH27</f>
        <v>0</v>
      </c>
      <c r="AI33" s="14"/>
      <c r="AJ33" s="14"/>
      <c r="AK33" s="14"/>
      <c r="AL33" s="14"/>
      <c r="AM33" s="13">
        <f>AM30+AM27</f>
        <v>0</v>
      </c>
      <c r="AN33" s="14"/>
      <c r="AO33" s="14"/>
      <c r="AP33" s="14"/>
      <c r="AQ33" s="14"/>
      <c r="AR33" s="13">
        <f>AR30+AR27</f>
        <v>0</v>
      </c>
      <c r="AS33" s="14"/>
      <c r="AT33" s="14"/>
      <c r="AU33" s="14"/>
      <c r="AV33" s="14"/>
      <c r="AW33" s="13">
        <f>AW30+AW27</f>
        <v>0</v>
      </c>
      <c r="AX33" s="14"/>
      <c r="AY33" s="14"/>
      <c r="AZ33" s="14"/>
      <c r="BA33" s="14"/>
      <c r="BB33" s="13">
        <f>BB30+BB27</f>
        <v>0</v>
      </c>
      <c r="BC33" s="14"/>
      <c r="BD33" s="14"/>
      <c r="BE33" s="14"/>
      <c r="BF33" s="14"/>
      <c r="BG33" s="13">
        <f>BG30+BG27</f>
        <v>0</v>
      </c>
      <c r="BH33" s="14"/>
      <c r="BI33" s="14"/>
      <c r="BJ33" s="14"/>
      <c r="BK33" s="14"/>
      <c r="BL33" s="13">
        <f>BL30+BL27</f>
        <v>0</v>
      </c>
      <c r="BM33" s="14"/>
      <c r="BN33" s="14"/>
      <c r="BO33" s="14"/>
      <c r="BP33" s="14"/>
      <c r="BQ33" s="13">
        <f>BQ30+BQ27</f>
        <v>0</v>
      </c>
      <c r="BR33" s="14"/>
      <c r="BS33" s="14"/>
      <c r="BT33" s="14"/>
      <c r="BU33" s="14"/>
      <c r="BV33" s="13">
        <f>BV30+BV27</f>
        <v>0</v>
      </c>
      <c r="BW33" s="14"/>
      <c r="BX33" s="14"/>
      <c r="BY33" s="14"/>
      <c r="BZ33" s="14"/>
      <c r="CA33" s="13">
        <f>CA30+CA27</f>
        <v>0</v>
      </c>
      <c r="CB33" s="14"/>
      <c r="CC33" s="14"/>
      <c r="CD33" s="14"/>
      <c r="CE33" s="14"/>
      <c r="CF33" s="13">
        <f>CF30+CF27</f>
        <v>0</v>
      </c>
      <c r="CG33" s="14"/>
      <c r="CH33" s="14"/>
      <c r="CI33" s="14"/>
      <c r="CJ33" s="14"/>
      <c r="CK33" s="13">
        <f>CK30+CK27</f>
        <v>0</v>
      </c>
      <c r="CL33" s="14"/>
      <c r="CM33" s="14"/>
      <c r="CN33" s="14"/>
      <c r="CO33" s="14"/>
      <c r="CP33" s="13">
        <f>CP30+CP27</f>
        <v>0</v>
      </c>
      <c r="CQ33" s="14"/>
      <c r="CR33" s="14"/>
      <c r="CS33" s="14"/>
      <c r="CT33" s="14"/>
      <c r="CU33" s="13">
        <f>CU30+CU27</f>
        <v>0</v>
      </c>
      <c r="CV33" s="14"/>
      <c r="CW33" s="14"/>
      <c r="CX33" s="14"/>
      <c r="CY33" s="14"/>
      <c r="CZ33" s="13">
        <f>CZ30+CZ27</f>
        <v>0</v>
      </c>
      <c r="DA33" s="14"/>
      <c r="DB33" s="14"/>
      <c r="DC33" s="14"/>
      <c r="DD33" s="14"/>
      <c r="DE33" s="13">
        <f>DE30+DE27</f>
        <v>0</v>
      </c>
      <c r="DF33" s="14"/>
      <c r="DG33" s="14"/>
      <c r="DH33" s="14"/>
      <c r="DI33" s="14"/>
      <c r="DJ33" s="13">
        <f>DJ30+DJ27</f>
        <v>0</v>
      </c>
      <c r="DK33" s="14"/>
      <c r="DL33" s="14"/>
      <c r="DM33" s="14"/>
      <c r="DN33" s="14"/>
      <c r="DO33" s="13">
        <f>DO30+DO27</f>
        <v>0</v>
      </c>
      <c r="DP33" s="14"/>
      <c r="DQ33" s="14"/>
      <c r="DR33" s="14"/>
      <c r="DS33" s="14"/>
      <c r="DT33" s="13">
        <f>DT30+DT27</f>
        <v>0</v>
      </c>
      <c r="DU33" s="14"/>
      <c r="DV33" s="14"/>
      <c r="DW33" s="14"/>
      <c r="DX33" s="14"/>
      <c r="DY33" s="13">
        <f>DY30+DY27</f>
        <v>0</v>
      </c>
      <c r="DZ33" s="14"/>
      <c r="EA33" s="14"/>
      <c r="EB33" s="14"/>
      <c r="EC33" s="14"/>
      <c r="ED33" s="13">
        <f>ED30+ED27</f>
        <v>0</v>
      </c>
      <c r="EE33" s="14"/>
      <c r="EF33" s="14"/>
      <c r="EG33" s="14"/>
      <c r="EH33" s="14"/>
      <c r="EI33" s="13">
        <f>EI30+EI27</f>
        <v>0</v>
      </c>
      <c r="EJ33" s="14"/>
      <c r="EK33" s="14"/>
      <c r="EL33" s="14"/>
      <c r="EM33" s="14"/>
      <c r="EN33" s="13">
        <f>EN30+EN27</f>
        <v>0</v>
      </c>
      <c r="EO33" s="14"/>
      <c r="EP33" s="14"/>
      <c r="EQ33" s="14"/>
      <c r="ER33" s="14"/>
      <c r="ES33" s="13">
        <f>ES30+ES27</f>
        <v>0</v>
      </c>
      <c r="ET33" s="14"/>
      <c r="EU33" s="14"/>
      <c r="EV33" s="14"/>
      <c r="EW33" s="14"/>
      <c r="EX33" s="13">
        <f>EX30+EX27</f>
        <v>0</v>
      </c>
      <c r="EY33" s="14"/>
      <c r="EZ33" s="14"/>
      <c r="FA33" s="14"/>
      <c r="FB33" s="14"/>
      <c r="FC33" s="13">
        <f>FC30+FC27</f>
        <v>0</v>
      </c>
      <c r="FD33" s="14"/>
      <c r="FE33" s="14"/>
      <c r="FF33" s="14"/>
      <c r="FG33" s="14"/>
      <c r="FH33" s="13">
        <f>FH30+FH27</f>
        <v>0</v>
      </c>
      <c r="FI33" s="14"/>
      <c r="FJ33" s="14"/>
      <c r="FK33" s="14"/>
      <c r="FL33" s="14"/>
      <c r="FM33" s="13">
        <f>FM30+FM27</f>
        <v>0</v>
      </c>
      <c r="FN33" s="14"/>
      <c r="FO33" s="14"/>
      <c r="FP33" s="14"/>
      <c r="FQ33" s="14"/>
      <c r="FR33" s="13">
        <f>FR30+FR27</f>
        <v>0</v>
      </c>
      <c r="FS33" s="14"/>
      <c r="FT33" s="14"/>
      <c r="FU33" s="14"/>
      <c r="FV33" s="14"/>
      <c r="FW33" s="13">
        <f>FW30+FW27</f>
        <v>0</v>
      </c>
      <c r="FX33" s="14"/>
      <c r="FY33" s="14"/>
      <c r="FZ33" s="14"/>
      <c r="GA33" s="14"/>
      <c r="GB33" s="13">
        <f>GB30+GB27</f>
        <v>0</v>
      </c>
      <c r="GC33" s="14"/>
      <c r="GD33" s="14"/>
      <c r="GE33" s="14"/>
      <c r="GF33" s="14"/>
      <c r="GG33" s="13">
        <f>GG30+GG27</f>
        <v>0</v>
      </c>
      <c r="GH33" s="14"/>
      <c r="GI33" s="14"/>
      <c r="GJ33" s="14"/>
      <c r="GK33" s="14"/>
      <c r="GL33" s="13">
        <f>GL30+GL27</f>
        <v>0</v>
      </c>
      <c r="GM33" s="14"/>
      <c r="GN33" s="14"/>
      <c r="GO33" s="14"/>
      <c r="GP33" s="14"/>
      <c r="GQ33" s="13">
        <f>GQ30+GQ27</f>
        <v>0</v>
      </c>
      <c r="GR33" s="14"/>
      <c r="GS33" s="14"/>
      <c r="GT33" s="14"/>
      <c r="GU33" s="14"/>
      <c r="GV33" s="13">
        <f>GV30+GV27</f>
        <v>0</v>
      </c>
      <c r="GW33" s="14"/>
      <c r="GX33" s="14"/>
      <c r="GY33" s="14"/>
      <c r="GZ33" s="14"/>
      <c r="HA33" s="13">
        <f>HA30+HA27</f>
        <v>0</v>
      </c>
      <c r="HB33" s="14"/>
      <c r="HC33" s="14"/>
      <c r="HD33" s="14"/>
      <c r="HE33" s="14"/>
      <c r="HF33" s="13">
        <f>HF30+HF27</f>
        <v>0</v>
      </c>
      <c r="HG33" s="14"/>
      <c r="HH33" s="14"/>
      <c r="HI33" s="14"/>
      <c r="HJ33" s="14"/>
      <c r="HK33" s="13">
        <f>HK30+HK27</f>
        <v>0</v>
      </c>
      <c r="HL33" s="14"/>
      <c r="HM33" s="14"/>
      <c r="HN33" s="14"/>
      <c r="HO33" s="14"/>
      <c r="HP33" s="178">
        <f>SUM(D33:HO33)</f>
        <v>28150</v>
      </c>
    </row>
    <row r="34" spans="1:224" ht="9" x14ac:dyDescent="0.15">
      <c r="A34" s="179"/>
      <c r="B34" s="184"/>
      <c r="C34" s="186"/>
      <c r="D34" s="10"/>
      <c r="E34" s="9"/>
      <c r="F34" s="9"/>
      <c r="G34" s="9"/>
      <c r="H34" s="9"/>
      <c r="I34" s="10"/>
      <c r="J34" s="9"/>
      <c r="K34" s="9"/>
      <c r="L34" s="9"/>
      <c r="M34" s="9"/>
      <c r="N34" s="10"/>
      <c r="O34" s="9"/>
      <c r="P34" s="9"/>
      <c r="Q34" s="9"/>
      <c r="R34" s="9"/>
      <c r="S34" s="10"/>
      <c r="T34" s="9"/>
      <c r="U34" s="9"/>
      <c r="V34" s="9"/>
      <c r="W34" s="9"/>
      <c r="X34" s="10"/>
      <c r="Y34" s="9"/>
      <c r="Z34" s="9"/>
      <c r="AA34" s="9"/>
      <c r="AB34" s="9"/>
      <c r="AC34" s="10"/>
      <c r="AD34" s="9"/>
      <c r="AE34" s="9"/>
      <c r="AF34" s="9"/>
      <c r="AG34" s="9"/>
      <c r="AH34" s="10"/>
      <c r="AI34" s="9"/>
      <c r="AJ34" s="9"/>
      <c r="AK34" s="9"/>
      <c r="AL34" s="9"/>
      <c r="AM34" s="10"/>
      <c r="AN34" s="9"/>
      <c r="AO34" s="9"/>
      <c r="AP34" s="9"/>
      <c r="AQ34" s="9"/>
      <c r="AR34" s="10"/>
      <c r="AS34" s="9"/>
      <c r="AT34" s="9"/>
      <c r="AU34" s="9"/>
      <c r="AV34" s="9"/>
      <c r="AW34" s="10"/>
      <c r="AX34" s="9"/>
      <c r="AY34" s="9"/>
      <c r="AZ34" s="9"/>
      <c r="BA34" s="9"/>
      <c r="BB34" s="10"/>
      <c r="BC34" s="9"/>
      <c r="BD34" s="9"/>
      <c r="BE34" s="9"/>
      <c r="BF34" s="9"/>
      <c r="BG34" s="10"/>
      <c r="BH34" s="9"/>
      <c r="BI34" s="9"/>
      <c r="BJ34" s="9"/>
      <c r="BK34" s="9"/>
      <c r="BL34" s="10"/>
      <c r="BM34" s="9"/>
      <c r="BN34" s="9"/>
      <c r="BO34" s="9"/>
      <c r="BP34" s="9"/>
      <c r="BQ34" s="10"/>
      <c r="BR34" s="9"/>
      <c r="BS34" s="9"/>
      <c r="BT34" s="9"/>
      <c r="BU34" s="9"/>
      <c r="BV34" s="10"/>
      <c r="BW34" s="9"/>
      <c r="BX34" s="9"/>
      <c r="BY34" s="9"/>
      <c r="BZ34" s="9"/>
      <c r="CA34" s="10"/>
      <c r="CB34" s="9"/>
      <c r="CC34" s="9"/>
      <c r="CD34" s="9"/>
      <c r="CE34" s="9"/>
      <c r="CF34" s="10"/>
      <c r="CG34" s="9"/>
      <c r="CH34" s="9"/>
      <c r="CI34" s="9"/>
      <c r="CJ34" s="9"/>
      <c r="CK34" s="10"/>
      <c r="CL34" s="9"/>
      <c r="CM34" s="9"/>
      <c r="CN34" s="9"/>
      <c r="CO34" s="9"/>
      <c r="CP34" s="10"/>
      <c r="CQ34" s="9"/>
      <c r="CR34" s="9"/>
      <c r="CS34" s="9"/>
      <c r="CT34" s="9"/>
      <c r="CU34" s="10"/>
      <c r="CV34" s="9"/>
      <c r="CW34" s="9"/>
      <c r="CX34" s="9"/>
      <c r="CY34" s="9"/>
      <c r="CZ34" s="10"/>
      <c r="DA34" s="9"/>
      <c r="DB34" s="9"/>
      <c r="DC34" s="9"/>
      <c r="DD34" s="9"/>
      <c r="DE34" s="10"/>
      <c r="DF34" s="9"/>
      <c r="DG34" s="9"/>
      <c r="DH34" s="9"/>
      <c r="DI34" s="9"/>
      <c r="DJ34" s="10"/>
      <c r="DK34" s="9"/>
      <c r="DL34" s="9"/>
      <c r="DM34" s="9"/>
      <c r="DN34" s="9"/>
      <c r="DO34" s="10"/>
      <c r="DP34" s="9"/>
      <c r="DQ34" s="9"/>
      <c r="DR34" s="9"/>
      <c r="DS34" s="9"/>
      <c r="DT34" s="10"/>
      <c r="DU34" s="9"/>
      <c r="DV34" s="9"/>
      <c r="DW34" s="9"/>
      <c r="DX34" s="9"/>
      <c r="DY34" s="10"/>
      <c r="DZ34" s="9"/>
      <c r="EA34" s="9"/>
      <c r="EB34" s="9"/>
      <c r="EC34" s="9"/>
      <c r="ED34" s="10"/>
      <c r="EE34" s="9"/>
      <c r="EF34" s="9"/>
      <c r="EG34" s="9"/>
      <c r="EH34" s="9"/>
      <c r="EI34" s="10"/>
      <c r="EJ34" s="9"/>
      <c r="EK34" s="9"/>
      <c r="EL34" s="9"/>
      <c r="EM34" s="9"/>
      <c r="EN34" s="10"/>
      <c r="EO34" s="9"/>
      <c r="EP34" s="9"/>
      <c r="EQ34" s="9"/>
      <c r="ER34" s="9"/>
      <c r="ES34" s="10"/>
      <c r="ET34" s="9"/>
      <c r="EU34" s="9"/>
      <c r="EV34" s="9"/>
      <c r="EW34" s="9"/>
      <c r="EX34" s="10"/>
      <c r="EY34" s="9"/>
      <c r="EZ34" s="9"/>
      <c r="FA34" s="9"/>
      <c r="FB34" s="9"/>
      <c r="FC34" s="10"/>
      <c r="FD34" s="9"/>
      <c r="FE34" s="9"/>
      <c r="FF34" s="9"/>
      <c r="FG34" s="9"/>
      <c r="FH34" s="10"/>
      <c r="FI34" s="9"/>
      <c r="FJ34" s="9"/>
      <c r="FK34" s="9"/>
      <c r="FL34" s="9"/>
      <c r="FM34" s="10"/>
      <c r="FN34" s="9"/>
      <c r="FO34" s="9"/>
      <c r="FP34" s="9"/>
      <c r="FQ34" s="9"/>
      <c r="FR34" s="10"/>
      <c r="FS34" s="9"/>
      <c r="FT34" s="9"/>
      <c r="FU34" s="9"/>
      <c r="FV34" s="9"/>
      <c r="FW34" s="10"/>
      <c r="FX34" s="9"/>
      <c r="FY34" s="9"/>
      <c r="FZ34" s="9"/>
      <c r="GA34" s="9"/>
      <c r="GB34" s="10"/>
      <c r="GC34" s="9"/>
      <c r="GD34" s="9"/>
      <c r="GE34" s="9"/>
      <c r="GF34" s="9"/>
      <c r="GG34" s="10"/>
      <c r="GH34" s="9"/>
      <c r="GI34" s="9"/>
      <c r="GJ34" s="9"/>
      <c r="GK34" s="9"/>
      <c r="GL34" s="10"/>
      <c r="GM34" s="9"/>
      <c r="GN34" s="9"/>
      <c r="GO34" s="9"/>
      <c r="GP34" s="9"/>
      <c r="GQ34" s="10"/>
      <c r="GR34" s="9"/>
      <c r="GS34" s="9"/>
      <c r="GT34" s="9"/>
      <c r="GU34" s="9"/>
      <c r="GV34" s="10"/>
      <c r="GW34" s="9"/>
      <c r="GX34" s="9"/>
      <c r="GY34" s="9"/>
      <c r="GZ34" s="9"/>
      <c r="HA34" s="10"/>
      <c r="HB34" s="9"/>
      <c r="HC34" s="9"/>
      <c r="HD34" s="9"/>
      <c r="HE34" s="9"/>
      <c r="HF34" s="10"/>
      <c r="HG34" s="9"/>
      <c r="HH34" s="9"/>
      <c r="HI34" s="9"/>
      <c r="HJ34" s="9"/>
      <c r="HK34" s="10"/>
      <c r="HL34" s="9"/>
      <c r="HM34" s="9"/>
      <c r="HN34" s="9"/>
      <c r="HO34" s="9"/>
      <c r="HP34" s="174"/>
    </row>
    <row r="35" spans="1:224" ht="9" x14ac:dyDescent="0.15"/>
    <row r="36" spans="1:224" ht="9" x14ac:dyDescent="0.15"/>
    <row r="37" spans="1:224" ht="9" x14ac:dyDescent="0.15">
      <c r="D37" s="409"/>
      <c r="E37" s="410"/>
      <c r="J37" s="410"/>
      <c r="O37" s="410"/>
      <c r="T37" s="410"/>
      <c r="Y37" s="410"/>
      <c r="AD37" s="410"/>
      <c r="AI37" s="410"/>
      <c r="AN37" s="410"/>
      <c r="AS37" s="410"/>
      <c r="AX37" s="410"/>
      <c r="BC37" s="410"/>
      <c r="BH37" s="410"/>
      <c r="BM37" s="410"/>
      <c r="BR37" s="410"/>
      <c r="BW37" s="410"/>
      <c r="CB37" s="410"/>
      <c r="CG37" s="410"/>
      <c r="CL37" s="410"/>
      <c r="CQ37" s="410"/>
      <c r="CV37" s="410"/>
      <c r="DA37" s="410"/>
      <c r="DF37" s="410"/>
      <c r="DK37" s="410"/>
      <c r="DP37" s="410"/>
      <c r="DT37" s="409"/>
      <c r="DU37" s="410"/>
      <c r="DZ37" s="410"/>
      <c r="EE37" s="410"/>
      <c r="EJ37" s="410"/>
      <c r="EO37" s="410"/>
      <c r="ET37" s="410"/>
      <c r="EY37" s="410"/>
      <c r="FD37" s="410"/>
      <c r="FI37" s="410"/>
      <c r="FN37" s="410"/>
      <c r="FS37" s="410"/>
      <c r="FX37" s="410"/>
      <c r="GC37" s="410"/>
      <c r="GH37" s="410"/>
      <c r="GM37" s="410"/>
      <c r="GR37" s="410"/>
      <c r="GW37" s="410"/>
      <c r="HB37" s="410"/>
      <c r="HG37" s="410"/>
      <c r="HL37" s="410"/>
      <c r="HP37" s="411"/>
    </row>
    <row r="38" spans="1:224" ht="9" x14ac:dyDescent="0.15"/>
    <row r="39" spans="1:224" ht="9" x14ac:dyDescent="0.15">
      <c r="E39" s="412"/>
      <c r="F39" s="411"/>
      <c r="G39" s="411"/>
      <c r="H39" s="411"/>
      <c r="I39" s="411"/>
      <c r="J39" s="412"/>
      <c r="K39" s="411"/>
      <c r="L39" s="411"/>
      <c r="M39" s="411"/>
      <c r="N39" s="411"/>
      <c r="O39" s="412"/>
      <c r="P39" s="411"/>
      <c r="Q39" s="411"/>
      <c r="R39" s="411"/>
      <c r="S39" s="411"/>
      <c r="T39" s="412"/>
      <c r="U39" s="411"/>
      <c r="V39" s="411"/>
      <c r="W39" s="411"/>
      <c r="X39" s="411"/>
      <c r="Y39" s="412"/>
      <c r="Z39" s="411"/>
      <c r="AA39" s="411"/>
      <c r="AB39" s="411"/>
      <c r="AC39" s="411"/>
      <c r="AD39" s="412"/>
      <c r="AE39" s="411"/>
      <c r="AF39" s="411"/>
      <c r="AG39" s="411"/>
      <c r="AH39" s="411"/>
      <c r="AI39" s="412"/>
      <c r="AJ39" s="411"/>
      <c r="AK39" s="411"/>
      <c r="AL39" s="411"/>
      <c r="AM39" s="411"/>
      <c r="AN39" s="412"/>
      <c r="AO39" s="411"/>
      <c r="AP39" s="411"/>
      <c r="AQ39" s="411"/>
      <c r="AR39" s="411"/>
      <c r="AS39" s="412"/>
      <c r="AT39" s="411"/>
      <c r="AU39" s="411"/>
      <c r="AV39" s="411"/>
      <c r="AW39" s="411"/>
      <c r="AX39" s="412"/>
      <c r="AY39" s="411"/>
      <c r="AZ39" s="411"/>
      <c r="BA39" s="411"/>
      <c r="BB39" s="411"/>
      <c r="BC39" s="412"/>
      <c r="BD39" s="411"/>
      <c r="BE39" s="411"/>
      <c r="BF39" s="411"/>
      <c r="BG39" s="411"/>
      <c r="BH39" s="412"/>
      <c r="BI39" s="411"/>
      <c r="BJ39" s="411"/>
      <c r="BK39" s="411"/>
      <c r="BL39" s="411"/>
      <c r="BM39" s="412"/>
      <c r="BN39" s="411"/>
      <c r="BO39" s="411"/>
      <c r="BP39" s="411"/>
      <c r="BQ39" s="411"/>
      <c r="BR39" s="412"/>
      <c r="BS39" s="411"/>
      <c r="BT39" s="411"/>
      <c r="BU39" s="411"/>
      <c r="BV39" s="411"/>
      <c r="BW39" s="412"/>
      <c r="BX39" s="411"/>
      <c r="BY39" s="411"/>
      <c r="BZ39" s="411"/>
      <c r="CA39" s="411"/>
      <c r="CB39" s="412"/>
      <c r="CC39" s="411"/>
      <c r="CD39" s="411"/>
      <c r="CE39" s="411"/>
      <c r="CF39" s="411"/>
      <c r="CG39" s="412"/>
      <c r="CH39" s="411"/>
      <c r="CI39" s="411"/>
      <c r="CJ39" s="411"/>
      <c r="CK39" s="411"/>
      <c r="CL39" s="412"/>
      <c r="CM39" s="411"/>
      <c r="CN39" s="411"/>
      <c r="CO39" s="411"/>
      <c r="CP39" s="411"/>
      <c r="CQ39" s="412"/>
      <c r="CR39" s="411"/>
      <c r="CS39" s="411"/>
      <c r="CT39" s="411"/>
      <c r="CU39" s="411"/>
      <c r="CV39" s="412"/>
      <c r="CW39" s="411"/>
      <c r="CX39" s="411"/>
      <c r="CY39" s="411"/>
      <c r="CZ39" s="411"/>
      <c r="DA39" s="412"/>
      <c r="DB39" s="411"/>
      <c r="DC39" s="411"/>
      <c r="DD39" s="411"/>
      <c r="DE39" s="411"/>
      <c r="DF39" s="412"/>
      <c r="DG39" s="412"/>
      <c r="DH39" s="411"/>
      <c r="DI39" s="411"/>
      <c r="DJ39" s="411"/>
      <c r="DK39" s="412"/>
      <c r="DL39" s="411"/>
      <c r="DM39" s="411"/>
      <c r="DN39" s="411"/>
      <c r="DO39" s="411"/>
      <c r="DP39" s="412"/>
      <c r="DU39" s="412"/>
      <c r="DV39" s="411"/>
      <c r="DW39" s="411"/>
      <c r="DX39" s="411"/>
      <c r="DY39" s="411"/>
      <c r="DZ39" s="412"/>
      <c r="EA39" s="411"/>
      <c r="EB39" s="411"/>
      <c r="EC39" s="411"/>
      <c r="ED39" s="411"/>
      <c r="EE39" s="412"/>
      <c r="EF39" s="411"/>
      <c r="EG39" s="411"/>
      <c r="EH39" s="411"/>
      <c r="EI39" s="411"/>
      <c r="EJ39" s="412"/>
      <c r="EK39" s="411"/>
      <c r="EL39" s="411"/>
      <c r="EM39" s="411"/>
      <c r="EN39" s="411"/>
      <c r="EO39" s="412"/>
      <c r="EP39" s="411"/>
      <c r="EQ39" s="411"/>
      <c r="ER39" s="411"/>
      <c r="ES39" s="411"/>
      <c r="ET39" s="412"/>
      <c r="EU39" s="411"/>
      <c r="EV39" s="411"/>
      <c r="EW39" s="411"/>
      <c r="EX39" s="411"/>
      <c r="EY39" s="412"/>
      <c r="EZ39" s="411"/>
      <c r="FA39" s="411"/>
      <c r="FB39" s="411"/>
      <c r="FC39" s="411"/>
      <c r="FD39" s="412"/>
      <c r="FE39" s="411"/>
      <c r="FF39" s="411"/>
      <c r="FG39" s="411"/>
      <c r="FH39" s="411"/>
      <c r="FI39" s="412"/>
      <c r="FJ39" s="411"/>
      <c r="FK39" s="411"/>
      <c r="FL39" s="411"/>
      <c r="FM39" s="411"/>
      <c r="FN39" s="412"/>
      <c r="FO39" s="411"/>
      <c r="FP39" s="411"/>
      <c r="FQ39" s="411"/>
      <c r="FR39" s="411"/>
      <c r="FS39" s="412"/>
      <c r="FT39" s="411"/>
      <c r="FU39" s="411"/>
      <c r="FV39" s="411"/>
      <c r="FW39" s="411"/>
      <c r="FX39" s="412"/>
      <c r="FY39" s="411"/>
      <c r="FZ39" s="411"/>
      <c r="GA39" s="411"/>
      <c r="GB39" s="411"/>
      <c r="GC39" s="412"/>
      <c r="GD39" s="411"/>
      <c r="GE39" s="411"/>
      <c r="GF39" s="411"/>
      <c r="GG39" s="411"/>
      <c r="GH39" s="412"/>
      <c r="GI39" s="411"/>
      <c r="GJ39" s="411"/>
      <c r="GK39" s="411"/>
      <c r="GL39" s="411"/>
      <c r="GM39" s="412"/>
      <c r="GN39" s="411"/>
      <c r="GO39" s="411"/>
      <c r="GP39" s="411"/>
      <c r="GQ39" s="411"/>
      <c r="GR39" s="412"/>
      <c r="GS39" s="411"/>
      <c r="GT39" s="411"/>
      <c r="GU39" s="411"/>
      <c r="GV39" s="411"/>
      <c r="GW39" s="412"/>
      <c r="GX39" s="411"/>
      <c r="GY39" s="411"/>
      <c r="GZ39" s="411"/>
      <c r="HA39" s="411"/>
      <c r="HB39" s="412"/>
      <c r="HC39" s="411"/>
      <c r="HD39" s="411"/>
      <c r="HE39" s="411"/>
      <c r="HF39" s="411"/>
      <c r="HG39" s="412"/>
      <c r="HH39" s="411"/>
      <c r="HI39" s="411"/>
      <c r="HJ39" s="411"/>
      <c r="HK39" s="411"/>
      <c r="HL39" s="412"/>
      <c r="HM39" s="411"/>
      <c r="HN39" s="411"/>
      <c r="HO39" s="411"/>
    </row>
    <row r="40" spans="1:224" ht="9" x14ac:dyDescent="0.15"/>
    <row r="41" spans="1:224" ht="9" x14ac:dyDescent="0.15"/>
    <row r="42" spans="1:224" ht="9" x14ac:dyDescent="0.15"/>
    <row r="43" spans="1:224" ht="9" x14ac:dyDescent="0.15"/>
    <row r="44" spans="1:224" ht="9" x14ac:dyDescent="0.15"/>
    <row r="45" spans="1:224" ht="9" x14ac:dyDescent="0.15"/>
    <row r="46" spans="1:224" ht="9" x14ac:dyDescent="0.15"/>
    <row r="47" spans="1:224" ht="9" x14ac:dyDescent="0.15"/>
    <row r="48" spans="1:224" ht="9" x14ac:dyDescent="0.15"/>
    <row r="49" ht="9" x14ac:dyDescent="0.15"/>
    <row r="50" ht="9" x14ac:dyDescent="0.15"/>
    <row r="51" ht="9" x14ac:dyDescent="0.15"/>
    <row r="52" ht="9" x14ac:dyDescent="0.15"/>
    <row r="53" ht="9" x14ac:dyDescent="0.15"/>
    <row r="54" ht="9" x14ac:dyDescent="0.15"/>
    <row r="55" ht="9" x14ac:dyDescent="0.15"/>
    <row r="56" ht="9" x14ac:dyDescent="0.15"/>
    <row r="57" ht="9" x14ac:dyDescent="0.15"/>
    <row r="58" ht="9" x14ac:dyDescent="0.15"/>
    <row r="59" ht="9" x14ac:dyDescent="0.15"/>
    <row r="60" ht="9" x14ac:dyDescent="0.15"/>
    <row r="61" ht="9" x14ac:dyDescent="0.15"/>
    <row r="62" ht="9" x14ac:dyDescent="0.15"/>
    <row r="63" ht="9" x14ac:dyDescent="0.15"/>
    <row r="64" ht="9" x14ac:dyDescent="0.15"/>
    <row r="65" ht="9" x14ac:dyDescent="0.15"/>
    <row r="66" ht="9" x14ac:dyDescent="0.15"/>
    <row r="67" ht="9" x14ac:dyDescent="0.15"/>
    <row r="68" ht="9" x14ac:dyDescent="0.15"/>
    <row r="69" ht="9" x14ac:dyDescent="0.15"/>
    <row r="70" ht="9" x14ac:dyDescent="0.15"/>
    <row r="71" ht="9" x14ac:dyDescent="0.15"/>
    <row r="72" ht="9" x14ac:dyDescent="0.15"/>
    <row r="73" ht="9" x14ac:dyDescent="0.15"/>
    <row r="74" ht="9" x14ac:dyDescent="0.15"/>
    <row r="75" ht="9" x14ac:dyDescent="0.15"/>
    <row r="76" ht="9" x14ac:dyDescent="0.15"/>
    <row r="77" ht="9" x14ac:dyDescent="0.15"/>
    <row r="78" ht="9" x14ac:dyDescent="0.15"/>
    <row r="79" ht="9" x14ac:dyDescent="0.15"/>
    <row r="80" ht="9" x14ac:dyDescent="0.15"/>
    <row r="81" ht="9" x14ac:dyDescent="0.15"/>
    <row r="82" ht="9" x14ac:dyDescent="0.15"/>
    <row r="83" ht="9" x14ac:dyDescent="0.15"/>
    <row r="84" ht="9" x14ac:dyDescent="0.15"/>
    <row r="85" ht="9" x14ac:dyDescent="0.15"/>
    <row r="86" ht="9" x14ac:dyDescent="0.15"/>
    <row r="87" ht="9" x14ac:dyDescent="0.15"/>
    <row r="88" ht="9" x14ac:dyDescent="0.15"/>
    <row r="89" ht="9" x14ac:dyDescent="0.15"/>
    <row r="90" ht="9" x14ac:dyDescent="0.15"/>
    <row r="91" ht="9" x14ac:dyDescent="0.15"/>
    <row r="92" ht="9" x14ac:dyDescent="0.15"/>
    <row r="93" ht="9" x14ac:dyDescent="0.15"/>
    <row r="94" ht="9" x14ac:dyDescent="0.15"/>
    <row r="95" ht="9" x14ac:dyDescent="0.15"/>
    <row r="96" ht="9" x14ac:dyDescent="0.15"/>
    <row r="97" ht="9" x14ac:dyDescent="0.15"/>
    <row r="98" ht="9" x14ac:dyDescent="0.15"/>
    <row r="99" ht="9" x14ac:dyDescent="0.15"/>
    <row r="100" ht="9" x14ac:dyDescent="0.15"/>
    <row r="101" ht="9" x14ac:dyDescent="0.15"/>
    <row r="102" ht="9" x14ac:dyDescent="0.15"/>
    <row r="103" ht="9" x14ac:dyDescent="0.15"/>
    <row r="104" ht="9" x14ac:dyDescent="0.15"/>
    <row r="105" ht="9" x14ac:dyDescent="0.15"/>
  </sheetData>
  <sheetProtection algorithmName="SHA-512" hashValue="DsQBZy7GMNM8jVtN04DZZaJUAvVurhepIOgpweP8voAfCUO8IaDtvhbnGOfwNBqdbDqaGlgB897mFcQk/1wm3Q==" saltValue="8vF4ZvzeJifpO2NJ1FPXQQ==" spinCount="100000" sheet="1" objects="1" scenarios="1"/>
  <mergeCells count="1">
    <mergeCell ref="C7:EI7"/>
  </mergeCells>
  <phoneticPr fontId="8" type="noConversion"/>
  <pageMargins left="0.59055118110236227" right="0" top="0" bottom="0.59055118110236227" header="0" footer="0.51181102362204722"/>
  <pageSetup paperSize="9" orientation="portrait" horizontalDpi="180" verticalDpi="180" r:id="rId1"/>
  <headerFooter alignWithMargins="0">
    <oddFooter>Página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B0D1-8A18-4A67-B3E0-B75BBDB7E37C}">
  <dimension ref="A1:L27"/>
  <sheetViews>
    <sheetView showGridLines="0" showZeros="0" view="pageBreakPreview" zoomScaleNormal="100" zoomScaleSheetLayoutView="100" workbookViewId="0">
      <selection activeCell="A21" sqref="A21"/>
    </sheetView>
  </sheetViews>
  <sheetFormatPr defaultRowHeight="12.75" x14ac:dyDescent="0.2"/>
  <cols>
    <col min="1" max="1" width="9" customWidth="1"/>
    <col min="2" max="5" width="11" customWidth="1"/>
    <col min="6" max="6" width="8.28515625" customWidth="1"/>
    <col min="7" max="7" width="5.28515625" customWidth="1"/>
    <col min="8" max="8" width="2" customWidth="1"/>
    <col min="11" max="11" width="13.140625" customWidth="1"/>
  </cols>
  <sheetData>
    <row r="1" spans="1:11" x14ac:dyDescent="0.2">
      <c r="A1" s="267"/>
      <c r="B1" s="240"/>
      <c r="C1" s="241"/>
      <c r="D1" s="242"/>
      <c r="E1" s="243"/>
      <c r="F1" s="243"/>
      <c r="G1" s="244"/>
    </row>
    <row r="2" spans="1:11" x14ac:dyDescent="0.2">
      <c r="A2" s="267"/>
      <c r="B2" s="240"/>
      <c r="C2" s="241"/>
      <c r="D2" s="242"/>
      <c r="E2" s="243"/>
      <c r="F2" s="243"/>
      <c r="G2" s="244"/>
    </row>
    <row r="3" spans="1:11" x14ac:dyDescent="0.2">
      <c r="A3" s="267"/>
      <c r="B3" s="240"/>
      <c r="C3" s="241"/>
      <c r="D3" s="242"/>
      <c r="E3" s="243"/>
      <c r="F3" s="243"/>
      <c r="G3" s="244"/>
    </row>
    <row r="4" spans="1:11" x14ac:dyDescent="0.2">
      <c r="A4" s="245"/>
      <c r="B4" s="240"/>
      <c r="C4" s="241"/>
      <c r="D4" s="242"/>
      <c r="E4" s="243"/>
      <c r="F4" s="243"/>
      <c r="G4" s="244"/>
    </row>
    <row r="5" spans="1:11" x14ac:dyDescent="0.2">
      <c r="A5" s="240"/>
      <c r="B5" s="240"/>
      <c r="C5" s="241"/>
      <c r="D5" s="242"/>
      <c r="E5" s="243"/>
      <c r="F5" s="243"/>
      <c r="G5" s="244"/>
    </row>
    <row r="6" spans="1:11" x14ac:dyDescent="0.2">
      <c r="A6" s="240"/>
      <c r="B6" s="240"/>
      <c r="C6" s="241"/>
      <c r="D6" s="242"/>
      <c r="E6" s="243"/>
      <c r="F6" s="243"/>
      <c r="G6" s="244"/>
    </row>
    <row r="7" spans="1:11" x14ac:dyDescent="0.2">
      <c r="A7" s="240"/>
      <c r="B7" s="240"/>
      <c r="C7" s="241"/>
      <c r="D7" s="242"/>
      <c r="E7" s="243"/>
      <c r="F7" s="243"/>
      <c r="G7" s="244"/>
    </row>
    <row r="8" spans="1:11" ht="15" x14ac:dyDescent="0.2">
      <c r="A8" s="483" t="s">
        <v>116</v>
      </c>
      <c r="B8" s="246"/>
      <c r="C8" s="247"/>
      <c r="D8" s="247"/>
      <c r="E8" s="248"/>
      <c r="F8" s="248"/>
      <c r="G8" s="249"/>
    </row>
    <row r="9" spans="1:11" x14ac:dyDescent="0.2">
      <c r="A9" s="245"/>
      <c r="B9" s="240"/>
      <c r="C9" s="241"/>
      <c r="D9" s="242"/>
      <c r="E9" s="243"/>
      <c r="F9" s="243"/>
      <c r="G9" s="244"/>
    </row>
    <row r="10" spans="1:11" x14ac:dyDescent="0.2">
      <c r="A10" s="148" t="s">
        <v>34</v>
      </c>
      <c r="B10" s="2" t="str">
        <f>Planilha!D10</f>
        <v>Contratação de serviço técnico para elaboração de orçamento detalhado para obra de</v>
      </c>
      <c r="C10" s="241"/>
      <c r="D10" s="242"/>
      <c r="E10" s="243"/>
      <c r="F10" s="250"/>
      <c r="G10" s="244"/>
    </row>
    <row r="11" spans="1:11" x14ac:dyDescent="0.2">
      <c r="A11" s="251"/>
      <c r="B11" s="2" t="str">
        <f>Planilha!D11</f>
        <v xml:space="preserve">reforma com ampliação da Subestação Principal de 138kV e rede de média tensão, </v>
      </c>
      <c r="C11" s="241"/>
      <c r="D11" s="242"/>
      <c r="E11" s="243"/>
      <c r="F11" s="250"/>
      <c r="G11" s="244"/>
    </row>
    <row r="12" spans="1:11" x14ac:dyDescent="0.2">
      <c r="A12" s="251"/>
      <c r="B12" s="2" t="str">
        <f>Planilha!D12</f>
        <v>localizado no Campus Manguinhos da Fiocruz, Rio de Janeiro/RJ</v>
      </c>
      <c r="C12" s="241"/>
      <c r="D12" s="242"/>
      <c r="E12" s="242"/>
      <c r="F12" s="242"/>
      <c r="G12" s="242"/>
    </row>
    <row r="13" spans="1:11" x14ac:dyDescent="0.2">
      <c r="A13" s="1" t="s">
        <v>44</v>
      </c>
      <c r="B13" s="2" t="str">
        <f>Planilha!D13</f>
        <v>Campus Manguinhos</v>
      </c>
      <c r="C13" s="241"/>
      <c r="D13" s="242"/>
      <c r="E13" s="243"/>
      <c r="F13" s="243"/>
      <c r="G13" s="244"/>
    </row>
    <row r="14" spans="1:11" x14ac:dyDescent="0.2">
      <c r="A14" s="148" t="s">
        <v>36</v>
      </c>
      <c r="B14" s="240" t="str">
        <f>Planilha!D14</f>
        <v>-</v>
      </c>
      <c r="C14" s="241"/>
      <c r="D14" s="242"/>
      <c r="E14" s="243"/>
      <c r="F14" s="243"/>
      <c r="G14" s="244"/>
    </row>
    <row r="15" spans="1:11" x14ac:dyDescent="0.2">
      <c r="A15" s="251" t="s">
        <v>118</v>
      </c>
      <c r="B15" s="251" t="s">
        <v>121</v>
      </c>
      <c r="C15" s="1"/>
      <c r="D15" s="1"/>
      <c r="E15" s="1"/>
      <c r="F15" s="1"/>
      <c r="G15" s="1"/>
    </row>
    <row r="16" spans="1:11" x14ac:dyDescent="0.2">
      <c r="A16" s="428" t="s">
        <v>103</v>
      </c>
      <c r="B16" s="429" t="s">
        <v>28</v>
      </c>
      <c r="C16" s="430"/>
      <c r="D16" s="430"/>
      <c r="E16" s="430"/>
      <c r="F16" s="431"/>
      <c r="G16" s="428" t="s">
        <v>104</v>
      </c>
      <c r="H16" s="432"/>
      <c r="I16" s="433" t="s">
        <v>105</v>
      </c>
      <c r="J16" s="434" t="s">
        <v>106</v>
      </c>
      <c r="K16" s="435" t="s">
        <v>107</v>
      </c>
    </row>
    <row r="18" spans="1:12" ht="228" customHeight="1" x14ac:dyDescent="0.2">
      <c r="A18" s="555" t="s">
        <v>122</v>
      </c>
      <c r="B18" s="555"/>
      <c r="C18" s="555"/>
      <c r="D18" s="555"/>
      <c r="E18" s="555"/>
      <c r="F18" s="555"/>
      <c r="G18" s="555"/>
      <c r="H18" s="555"/>
      <c r="I18" s="555"/>
      <c r="J18" s="555"/>
      <c r="K18" s="555"/>
    </row>
    <row r="19" spans="1:12" x14ac:dyDescent="0.2">
      <c r="A19" s="421"/>
      <c r="B19" s="421"/>
      <c r="C19" s="420"/>
      <c r="D19" s="420"/>
      <c r="E19" s="420"/>
      <c r="F19" s="420"/>
      <c r="G19" s="421"/>
      <c r="H19" s="420"/>
      <c r="I19" s="422"/>
      <c r="J19" s="422"/>
      <c r="K19" s="423"/>
    </row>
    <row r="20" spans="1:12" ht="30.75" customHeight="1" x14ac:dyDescent="0.2">
      <c r="A20" s="556" t="s">
        <v>133</v>
      </c>
      <c r="B20" s="556"/>
      <c r="C20" s="556"/>
      <c r="D20" s="556"/>
      <c r="E20" s="556"/>
      <c r="F20" s="556"/>
      <c r="G20" s="556"/>
      <c r="H20" s="556"/>
      <c r="I20" s="556"/>
      <c r="J20" s="556"/>
      <c r="K20" s="556"/>
      <c r="L20" s="556"/>
    </row>
    <row r="21" spans="1:12" x14ac:dyDescent="0.2">
      <c r="A21" s="424"/>
      <c r="B21" s="424"/>
      <c r="C21" s="420"/>
      <c r="D21" s="420"/>
      <c r="E21" s="420"/>
      <c r="F21" s="420"/>
      <c r="G21" s="424"/>
      <c r="H21" s="420"/>
      <c r="I21" s="425"/>
      <c r="J21" s="426"/>
      <c r="K21" s="425"/>
    </row>
    <row r="22" spans="1:12" x14ac:dyDescent="0.2">
      <c r="A22" s="424"/>
      <c r="B22" s="424"/>
      <c r="C22" s="420"/>
      <c r="D22" s="420"/>
      <c r="E22" s="420"/>
      <c r="F22" s="420"/>
      <c r="G22" s="424"/>
      <c r="H22" s="420"/>
      <c r="I22" s="425"/>
      <c r="J22" s="426"/>
      <c r="K22" s="425"/>
    </row>
    <row r="23" spans="1:12" x14ac:dyDescent="0.2">
      <c r="A23" s="424"/>
      <c r="B23" s="424"/>
      <c r="C23" s="420"/>
      <c r="D23" s="420"/>
      <c r="E23" s="420"/>
      <c r="F23" s="420"/>
      <c r="G23" s="424"/>
      <c r="H23" s="420"/>
      <c r="I23" s="425"/>
      <c r="J23" s="426"/>
      <c r="K23" s="425"/>
    </row>
    <row r="24" spans="1:12" x14ac:dyDescent="0.2">
      <c r="A24" s="424"/>
      <c r="B24" s="424"/>
      <c r="C24" s="420"/>
      <c r="D24" s="420"/>
      <c r="E24" s="420"/>
      <c r="F24" s="420"/>
      <c r="G24" s="424"/>
      <c r="H24" s="420"/>
      <c r="I24" s="425"/>
      <c r="J24" s="426"/>
      <c r="K24" s="425"/>
    </row>
    <row r="25" spans="1:12" x14ac:dyDescent="0.2">
      <c r="A25" s="424"/>
      <c r="B25" s="424"/>
      <c r="C25" s="420"/>
      <c r="D25" s="420"/>
      <c r="E25" s="420"/>
      <c r="F25" s="420"/>
      <c r="G25" s="424"/>
      <c r="H25" s="420"/>
      <c r="I25" s="425"/>
      <c r="J25" s="426"/>
      <c r="K25" s="425"/>
    </row>
    <row r="26" spans="1:12" x14ac:dyDescent="0.2">
      <c r="A26" s="420"/>
      <c r="B26" s="424"/>
      <c r="C26" s="420"/>
      <c r="D26" s="420"/>
      <c r="E26" s="420"/>
      <c r="F26" s="420"/>
      <c r="G26" s="420"/>
      <c r="H26" s="420"/>
      <c r="I26" s="425"/>
      <c r="J26" s="426"/>
      <c r="K26" s="425"/>
    </row>
    <row r="27" spans="1:12" x14ac:dyDescent="0.2">
      <c r="A27" s="420"/>
      <c r="B27" s="421"/>
      <c r="C27" s="420"/>
      <c r="D27" s="420"/>
      <c r="E27" s="420"/>
      <c r="F27" s="420"/>
      <c r="G27" s="420"/>
      <c r="H27" s="420"/>
      <c r="I27" s="420"/>
      <c r="J27" s="420"/>
      <c r="K27" s="427"/>
    </row>
  </sheetData>
  <sheetProtection algorithmName="SHA-512" hashValue="GehjB++rIsYqcDB9Urq3BLOcv1tuYre9D39lwg6LcDGjHJkMZ63ArugUhDQcWbQWqLEpm38Tdc/R6YkDozkqUg==" saltValue="3mZGdsjTyNjmOenSBB6QSQ==" spinCount="100000" sheet="1" objects="1" scenarios="1"/>
  <mergeCells count="2">
    <mergeCell ref="A18:K18"/>
    <mergeCell ref="A20:L20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</vt:i4>
      </vt:variant>
    </vt:vector>
  </HeadingPairs>
  <TitlesOfParts>
    <vt:vector size="12" baseType="lpstr">
      <vt:lpstr>Início</vt:lpstr>
      <vt:lpstr>Ajuda 01</vt:lpstr>
      <vt:lpstr>Ajuda 02</vt:lpstr>
      <vt:lpstr>Ajuda 03</vt:lpstr>
      <vt:lpstr>Planilha</vt:lpstr>
      <vt:lpstr>LDI</vt:lpstr>
      <vt:lpstr>Cronograma</vt:lpstr>
      <vt:lpstr>Composições</vt:lpstr>
      <vt:lpstr>'Ajuda 03'!Area_de_impressao</vt:lpstr>
      <vt:lpstr>Composições!Titulos_de_impressao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Orçamentária</dc:title>
  <dc:subject>Controle de Medição</dc:subject>
  <dc:creator>Eduardo Fernando da Silva &amp; Paulo Lagoeiro</dc:creator>
  <cp:lastModifiedBy>Alessandro Eloisio Timoteo</cp:lastModifiedBy>
  <cp:lastPrinted>2025-08-27T12:50:58Z</cp:lastPrinted>
  <dcterms:created xsi:type="dcterms:W3CDTF">1997-11-05T13:09:03Z</dcterms:created>
  <dcterms:modified xsi:type="dcterms:W3CDTF">2025-08-27T12:54:20Z</dcterms:modified>
</cp:coreProperties>
</file>